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0611010" sheetId="6" r:id="rId1"/>
    <sheet name="0611021" sheetId="1" r:id="rId2"/>
    <sheet name="0611031" sheetId="4" r:id="rId3"/>
    <sheet name="0611210" sheetId="10" r:id="rId4"/>
    <sheet name="0611200" sheetId="9" r:id="rId5"/>
    <sheet name="0611070" sheetId="7" r:id="rId6"/>
    <sheet name="0611141" sheetId="2" r:id="rId7"/>
    <sheet name="0611142" sheetId="8" r:id="rId8"/>
    <sheet name="0611160" sheetId="3" r:id="rId9"/>
    <sheet name="0611271" sheetId="5" r:id="rId10"/>
    <sheet name="0613140" sheetId="11" r:id="rId11"/>
  </sheets>
  <definedNames>
    <definedName name="_xlnm.Print_Area" localSheetId="6">'0611141'!$A:$B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7" i="2"/>
  <c r="D67" l="1"/>
  <c r="C67"/>
  <c r="U45" i="7"/>
  <c r="AA43"/>
  <c r="AC9" i="11" l="1"/>
  <c r="AB9"/>
  <c r="AA9"/>
  <c r="Z9"/>
  <c r="Y9"/>
  <c r="X9"/>
  <c r="W9"/>
  <c r="V9"/>
  <c r="U9"/>
  <c r="T9"/>
  <c r="S9"/>
  <c r="R9"/>
  <c r="Q9"/>
  <c r="P9"/>
  <c r="O9"/>
  <c r="N9"/>
  <c r="M9"/>
  <c r="L9"/>
  <c r="K9"/>
  <c r="D9" s="1"/>
  <c r="J9"/>
  <c r="I9"/>
  <c r="H9"/>
  <c r="G9"/>
  <c r="F9"/>
  <c r="C9" s="1"/>
  <c r="D8"/>
  <c r="E8" s="1"/>
  <c r="C8"/>
  <c r="AC10" i="10"/>
  <c r="AB10"/>
  <c r="AA10"/>
  <c r="Z10"/>
  <c r="Y10"/>
  <c r="X10"/>
  <c r="V10"/>
  <c r="U10"/>
  <c r="T10"/>
  <c r="S10"/>
  <c r="R10"/>
  <c r="P10"/>
  <c r="N10"/>
  <c r="C10" s="1"/>
  <c r="M10"/>
  <c r="L10"/>
  <c r="J10"/>
  <c r="I10"/>
  <c r="H10"/>
  <c r="G10"/>
  <c r="F10"/>
  <c r="Q9"/>
  <c r="O9"/>
  <c r="O10" s="1"/>
  <c r="M9"/>
  <c r="K9"/>
  <c r="C9"/>
  <c r="W8"/>
  <c r="W10" s="1"/>
  <c r="Q8"/>
  <c r="Q10" s="1"/>
  <c r="O8"/>
  <c r="M8"/>
  <c r="K8"/>
  <c r="K10" s="1"/>
  <c r="C8"/>
  <c r="AC10" i="9"/>
  <c r="AB10"/>
  <c r="AA10"/>
  <c r="Z10"/>
  <c r="X10"/>
  <c r="W10"/>
  <c r="V10"/>
  <c r="U10"/>
  <c r="T10"/>
  <c r="S10"/>
  <c r="R10"/>
  <c r="Q10"/>
  <c r="P10"/>
  <c r="O10"/>
  <c r="N10"/>
  <c r="M10"/>
  <c r="L10"/>
  <c r="J10"/>
  <c r="I10"/>
  <c r="H10"/>
  <c r="G10"/>
  <c r="F10"/>
  <c r="Y9"/>
  <c r="K9"/>
  <c r="D9" s="1"/>
  <c r="E9" s="1"/>
  <c r="C9"/>
  <c r="C10" s="1"/>
  <c r="Y8"/>
  <c r="Y10" s="1"/>
  <c r="K8"/>
  <c r="K10" s="1"/>
  <c r="D8"/>
  <c r="D10" s="1"/>
  <c r="C8"/>
  <c r="T15" i="8"/>
  <c r="S15"/>
  <c r="R15"/>
  <c r="H15"/>
  <c r="F15"/>
  <c r="AC14"/>
  <c r="AA14"/>
  <c r="Y14"/>
  <c r="W14"/>
  <c r="U14"/>
  <c r="S14"/>
  <c r="G14"/>
  <c r="G15" s="1"/>
  <c r="D14"/>
  <c r="E14" s="1"/>
  <c r="C14"/>
  <c r="AC13"/>
  <c r="D13" s="1"/>
  <c r="E13" s="1"/>
  <c r="AA13"/>
  <c r="C13"/>
  <c r="AC12"/>
  <c r="AA12"/>
  <c r="AA8" s="1"/>
  <c r="D12"/>
  <c r="E12" s="1"/>
  <c r="C12"/>
  <c r="E11"/>
  <c r="D11"/>
  <c r="C11"/>
  <c r="D10"/>
  <c r="E10" s="1"/>
  <c r="C10"/>
  <c r="D9"/>
  <c r="C9"/>
  <c r="E9" s="1"/>
  <c r="AC8"/>
  <c r="AC15" s="1"/>
  <c r="AB8"/>
  <c r="AB15" s="1"/>
  <c r="Z8"/>
  <c r="Z15" s="1"/>
  <c r="Y8"/>
  <c r="Y15" s="1"/>
  <c r="X8"/>
  <c r="X15" s="1"/>
  <c r="W8"/>
  <c r="W15" s="1"/>
  <c r="V8"/>
  <c r="V15" s="1"/>
  <c r="U8"/>
  <c r="U15" s="1"/>
  <c r="T8"/>
  <c r="S8"/>
  <c r="R8"/>
  <c r="Q8"/>
  <c r="Q15" s="1"/>
  <c r="P8"/>
  <c r="P15" s="1"/>
  <c r="O8"/>
  <c r="O15" s="1"/>
  <c r="N8"/>
  <c r="N15" s="1"/>
  <c r="M8"/>
  <c r="M15" s="1"/>
  <c r="L8"/>
  <c r="L15" s="1"/>
  <c r="K8"/>
  <c r="K15" s="1"/>
  <c r="J8"/>
  <c r="J15" s="1"/>
  <c r="I8"/>
  <c r="I15" s="1"/>
  <c r="H8"/>
  <c r="G8"/>
  <c r="F8"/>
  <c r="W62" i="7"/>
  <c r="W58" s="1"/>
  <c r="C62"/>
  <c r="M61"/>
  <c r="D61" s="1"/>
  <c r="E61" s="1"/>
  <c r="C61"/>
  <c r="M60"/>
  <c r="D60" s="1"/>
  <c r="E60" s="1"/>
  <c r="C60"/>
  <c r="E59"/>
  <c r="D59"/>
  <c r="C59"/>
  <c r="AC58"/>
  <c r="AB58"/>
  <c r="AA58"/>
  <c r="Z58"/>
  <c r="Y58"/>
  <c r="X58"/>
  <c r="V58"/>
  <c r="U58"/>
  <c r="T58"/>
  <c r="S58"/>
  <c r="R58"/>
  <c r="Q58"/>
  <c r="P58"/>
  <c r="O58"/>
  <c r="N58"/>
  <c r="L58"/>
  <c r="C58" s="1"/>
  <c r="K58"/>
  <c r="J58"/>
  <c r="I58"/>
  <c r="H58"/>
  <c r="G58"/>
  <c r="F58"/>
  <c r="AC57"/>
  <c r="Y57"/>
  <c r="W57"/>
  <c r="U57"/>
  <c r="S57"/>
  <c r="S53" s="1"/>
  <c r="Q57"/>
  <c r="M57"/>
  <c r="D57" s="1"/>
  <c r="E57" s="1"/>
  <c r="C57"/>
  <c r="AC56"/>
  <c r="Y56"/>
  <c r="X56"/>
  <c r="C56" s="1"/>
  <c r="W56"/>
  <c r="U56"/>
  <c r="S56"/>
  <c r="Q56"/>
  <c r="O56"/>
  <c r="M56"/>
  <c r="D56" s="1"/>
  <c r="E56" s="1"/>
  <c r="AC55"/>
  <c r="AC53" s="1"/>
  <c r="AA55"/>
  <c r="AA53" s="1"/>
  <c r="Y55"/>
  <c r="W55"/>
  <c r="W53" s="1"/>
  <c r="U55"/>
  <c r="U53" s="1"/>
  <c r="S55"/>
  <c r="Q55"/>
  <c r="Q53" s="1"/>
  <c r="O55"/>
  <c r="O53" s="1"/>
  <c r="M55"/>
  <c r="M53" s="1"/>
  <c r="C55"/>
  <c r="E54"/>
  <c r="D54"/>
  <c r="C54"/>
  <c r="AB53"/>
  <c r="Z53"/>
  <c r="Y53"/>
  <c r="X53"/>
  <c r="V53"/>
  <c r="T53"/>
  <c r="R53"/>
  <c r="P53"/>
  <c r="N53"/>
  <c r="L53"/>
  <c r="C53" s="1"/>
  <c r="K53"/>
  <c r="J53"/>
  <c r="I53"/>
  <c r="H53"/>
  <c r="G53"/>
  <c r="F53"/>
  <c r="D52"/>
  <c r="E52" s="1"/>
  <c r="C52"/>
  <c r="D51"/>
  <c r="E51" s="1"/>
  <c r="C51"/>
  <c r="S50"/>
  <c r="D50" s="1"/>
  <c r="E50" s="1"/>
  <c r="C50"/>
  <c r="E49"/>
  <c r="D49"/>
  <c r="C49"/>
  <c r="D48"/>
  <c r="E48" s="1"/>
  <c r="C48"/>
  <c r="S47"/>
  <c r="D47"/>
  <c r="E47" s="1"/>
  <c r="C47"/>
  <c r="D46"/>
  <c r="C46"/>
  <c r="E46" s="1"/>
  <c r="D45"/>
  <c r="E45" s="1"/>
  <c r="C45"/>
  <c r="D44"/>
  <c r="E44" s="1"/>
  <c r="C44"/>
  <c r="AC34"/>
  <c r="Y43"/>
  <c r="S43"/>
  <c r="Q43"/>
  <c r="O43"/>
  <c r="D43" s="1"/>
  <c r="E43" s="1"/>
  <c r="M43"/>
  <c r="C43"/>
  <c r="D42"/>
  <c r="E42" s="1"/>
  <c r="C42"/>
  <c r="Y41"/>
  <c r="W41"/>
  <c r="D41" s="1"/>
  <c r="E41" s="1"/>
  <c r="C41"/>
  <c r="Y40"/>
  <c r="S40"/>
  <c r="O40"/>
  <c r="M40"/>
  <c r="D40" s="1"/>
  <c r="E40" s="1"/>
  <c r="C40"/>
  <c r="Y39"/>
  <c r="S39"/>
  <c r="M39"/>
  <c r="D39"/>
  <c r="E39" s="1"/>
  <c r="C39"/>
  <c r="S38"/>
  <c r="S34" s="1"/>
  <c r="D38"/>
  <c r="E38" s="1"/>
  <c r="C38"/>
  <c r="AC37"/>
  <c r="AA37"/>
  <c r="Y37"/>
  <c r="W37"/>
  <c r="W34" s="1"/>
  <c r="U37"/>
  <c r="S37"/>
  <c r="Q37"/>
  <c r="Q34" s="1"/>
  <c r="O37"/>
  <c r="M37"/>
  <c r="M34" s="1"/>
  <c r="C37"/>
  <c r="D36"/>
  <c r="E36" s="1"/>
  <c r="C36"/>
  <c r="Y35"/>
  <c r="Y34" s="1"/>
  <c r="C35"/>
  <c r="AB34"/>
  <c r="AA34"/>
  <c r="Z34"/>
  <c r="X34"/>
  <c r="V34"/>
  <c r="U34"/>
  <c r="T34"/>
  <c r="R34"/>
  <c r="R63" s="1"/>
  <c r="P34"/>
  <c r="N34"/>
  <c r="C34" s="1"/>
  <c r="L34"/>
  <c r="K34"/>
  <c r="J34"/>
  <c r="I34"/>
  <c r="H34"/>
  <c r="G34"/>
  <c r="F34"/>
  <c r="F63" s="1"/>
  <c r="E33"/>
  <c r="D33"/>
  <c r="C33"/>
  <c r="D32"/>
  <c r="E32" s="1"/>
  <c r="C32"/>
  <c r="D31"/>
  <c r="D30"/>
  <c r="E30" s="1"/>
  <c r="C30"/>
  <c r="D29"/>
  <c r="E29" s="1"/>
  <c r="C29"/>
  <c r="D28"/>
  <c r="E28" s="1"/>
  <c r="C28"/>
  <c r="E27"/>
  <c r="D27"/>
  <c r="C27"/>
  <c r="D26"/>
  <c r="E26" s="1"/>
  <c r="C26"/>
  <c r="D25"/>
  <c r="E25" s="1"/>
  <c r="C25"/>
  <c r="D24"/>
  <c r="E24" s="1"/>
  <c r="C24"/>
  <c r="E23"/>
  <c r="D23"/>
  <c r="C23"/>
  <c r="D22"/>
  <c r="E22" s="1"/>
  <c r="C22"/>
  <c r="D21"/>
  <c r="E21" s="1"/>
  <c r="C21"/>
  <c r="D20"/>
  <c r="D19"/>
  <c r="E19" s="1"/>
  <c r="C19"/>
  <c r="D18"/>
  <c r="E18" s="1"/>
  <c r="C18"/>
  <c r="E17"/>
  <c r="D17"/>
  <c r="C17"/>
  <c r="D16"/>
  <c r="E16" s="1"/>
  <c r="C16"/>
  <c r="D15"/>
  <c r="E15" s="1"/>
  <c r="C15"/>
  <c r="D14"/>
  <c r="E14" s="1"/>
  <c r="C14"/>
  <c r="E13"/>
  <c r="D13"/>
  <c r="C13"/>
  <c r="D12"/>
  <c r="E12" s="1"/>
  <c r="C12"/>
  <c r="AA11"/>
  <c r="Y11"/>
  <c r="Y10" s="1"/>
  <c r="D10" s="1"/>
  <c r="D11"/>
  <c r="E11" s="1"/>
  <c r="C11"/>
  <c r="AC10"/>
  <c r="AB10"/>
  <c r="AB63" s="1"/>
  <c r="AA10"/>
  <c r="Z10"/>
  <c r="Z63" s="1"/>
  <c r="X10"/>
  <c r="X63" s="1"/>
  <c r="W10"/>
  <c r="V10"/>
  <c r="V63" s="1"/>
  <c r="U10"/>
  <c r="T10"/>
  <c r="T63" s="1"/>
  <c r="S10"/>
  <c r="R10"/>
  <c r="Q10"/>
  <c r="P10"/>
  <c r="P63" s="1"/>
  <c r="O10"/>
  <c r="N10"/>
  <c r="N63" s="1"/>
  <c r="M10"/>
  <c r="L10"/>
  <c r="C10" s="1"/>
  <c r="K10"/>
  <c r="K63" s="1"/>
  <c r="J10"/>
  <c r="J63" s="1"/>
  <c r="I10"/>
  <c r="I63" s="1"/>
  <c r="H10"/>
  <c r="H63" s="1"/>
  <c r="G10"/>
  <c r="G63" s="1"/>
  <c r="F10"/>
  <c r="AC9"/>
  <c r="AA9"/>
  <c r="Y9"/>
  <c r="W9"/>
  <c r="U9"/>
  <c r="S9"/>
  <c r="Q9"/>
  <c r="O9"/>
  <c r="M9"/>
  <c r="D9"/>
  <c r="E9" s="1"/>
  <c r="C9"/>
  <c r="AC8"/>
  <c r="AA8"/>
  <c r="Y8"/>
  <c r="W8"/>
  <c r="W63" s="1"/>
  <c r="U8"/>
  <c r="S8"/>
  <c r="S63" s="1"/>
  <c r="Q8"/>
  <c r="O8"/>
  <c r="M8"/>
  <c r="D8"/>
  <c r="E8" s="1"/>
  <c r="C8"/>
  <c r="D103" i="6"/>
  <c r="E103" s="1"/>
  <c r="C103"/>
  <c r="U102"/>
  <c r="D102" s="1"/>
  <c r="E102" s="1"/>
  <c r="O102"/>
  <c r="C102"/>
  <c r="E101"/>
  <c r="D101"/>
  <c r="C101"/>
  <c r="AC100"/>
  <c r="AB100"/>
  <c r="AA100"/>
  <c r="Z100"/>
  <c r="Y100"/>
  <c r="X100"/>
  <c r="W100"/>
  <c r="V100"/>
  <c r="T100"/>
  <c r="S100"/>
  <c r="R100"/>
  <c r="Q100"/>
  <c r="P100"/>
  <c r="O100"/>
  <c r="N100"/>
  <c r="M100"/>
  <c r="L100"/>
  <c r="K100"/>
  <c r="J100"/>
  <c r="I100"/>
  <c r="H100"/>
  <c r="C100" s="1"/>
  <c r="G100"/>
  <c r="F100"/>
  <c r="Q99"/>
  <c r="O99"/>
  <c r="D99" s="1"/>
  <c r="E99" s="1"/>
  <c r="M99"/>
  <c r="C99"/>
  <c r="Q98"/>
  <c r="D98" s="1"/>
  <c r="E98" s="1"/>
  <c r="O98"/>
  <c r="O95" s="1"/>
  <c r="M98"/>
  <c r="C98"/>
  <c r="S97"/>
  <c r="Q97"/>
  <c r="D97" s="1"/>
  <c r="E97" s="1"/>
  <c r="O97"/>
  <c r="M97"/>
  <c r="C97"/>
  <c r="AC96"/>
  <c r="O96"/>
  <c r="M96"/>
  <c r="M95" s="1"/>
  <c r="D96"/>
  <c r="E96" s="1"/>
  <c r="C96"/>
  <c r="AC95"/>
  <c r="AB95"/>
  <c r="AA95"/>
  <c r="Z95"/>
  <c r="Y95"/>
  <c r="X95"/>
  <c r="W95"/>
  <c r="V95"/>
  <c r="U95"/>
  <c r="T95"/>
  <c r="T104" s="1"/>
  <c r="S95"/>
  <c r="R95"/>
  <c r="P95"/>
  <c r="N95"/>
  <c r="L95"/>
  <c r="C95" s="1"/>
  <c r="K95"/>
  <c r="K104" s="1"/>
  <c r="J95"/>
  <c r="I95"/>
  <c r="H95"/>
  <c r="H104" s="1"/>
  <c r="G95"/>
  <c r="F95"/>
  <c r="Y94"/>
  <c r="D94"/>
  <c r="E94" s="1"/>
  <c r="C94"/>
  <c r="D93"/>
  <c r="E93" s="1"/>
  <c r="C93"/>
  <c r="E92"/>
  <c r="D92"/>
  <c r="C92"/>
  <c r="D91"/>
  <c r="E91" s="1"/>
  <c r="C91"/>
  <c r="D90"/>
  <c r="E90" s="1"/>
  <c r="C90"/>
  <c r="D89"/>
  <c r="E89" s="1"/>
  <c r="C89"/>
  <c r="D88"/>
  <c r="C88"/>
  <c r="E88" s="1"/>
  <c r="D87"/>
  <c r="E87" s="1"/>
  <c r="C87"/>
  <c r="AA86"/>
  <c r="E86"/>
  <c r="D86"/>
  <c r="C86"/>
  <c r="D85"/>
  <c r="E85" s="1"/>
  <c r="C85"/>
  <c r="D84"/>
  <c r="E84" s="1"/>
  <c r="C84"/>
  <c r="D83"/>
  <c r="E83" s="1"/>
  <c r="C83"/>
  <c r="E82"/>
  <c r="D82"/>
  <c r="C82"/>
  <c r="D81"/>
  <c r="E81" s="1"/>
  <c r="C81"/>
  <c r="D80"/>
  <c r="E80" s="1"/>
  <c r="C80"/>
  <c r="Q79"/>
  <c r="O79"/>
  <c r="D79"/>
  <c r="E79" s="1"/>
  <c r="C79"/>
  <c r="O78"/>
  <c r="M78"/>
  <c r="D78"/>
  <c r="E78" s="1"/>
  <c r="C78"/>
  <c r="E77"/>
  <c r="D77"/>
  <c r="C77"/>
  <c r="D76"/>
  <c r="C76"/>
  <c r="E76" s="1"/>
  <c r="E75"/>
  <c r="D75"/>
  <c r="C75"/>
  <c r="D74"/>
  <c r="E74" s="1"/>
  <c r="C74"/>
  <c r="E73"/>
  <c r="D73"/>
  <c r="C73"/>
  <c r="D72"/>
  <c r="C72"/>
  <c r="E72" s="1"/>
  <c r="E71"/>
  <c r="D71"/>
  <c r="C71"/>
  <c r="O70"/>
  <c r="D70" s="1"/>
  <c r="E70" s="1"/>
  <c r="C70"/>
  <c r="D69"/>
  <c r="E69" s="1"/>
  <c r="C69"/>
  <c r="D68"/>
  <c r="E68" s="1"/>
  <c r="C68"/>
  <c r="D67"/>
  <c r="E67" s="1"/>
  <c r="C67"/>
  <c r="D66"/>
  <c r="C66"/>
  <c r="E66" s="1"/>
  <c r="D65"/>
  <c r="E65" s="1"/>
  <c r="C65"/>
  <c r="D64"/>
  <c r="E64" s="1"/>
  <c r="C64"/>
  <c r="Q63"/>
  <c r="O63"/>
  <c r="D63"/>
  <c r="E63" s="1"/>
  <c r="C63"/>
  <c r="S62"/>
  <c r="S38" s="1"/>
  <c r="Q62"/>
  <c r="O62"/>
  <c r="D62" s="1"/>
  <c r="E62" s="1"/>
  <c r="C62"/>
  <c r="E61"/>
  <c r="D61"/>
  <c r="C61"/>
  <c r="D60"/>
  <c r="E60" s="1"/>
  <c r="C60"/>
  <c r="E59"/>
  <c r="D59"/>
  <c r="C59"/>
  <c r="Q58"/>
  <c r="O58"/>
  <c r="M58"/>
  <c r="D58" s="1"/>
  <c r="E58" s="1"/>
  <c r="C58"/>
  <c r="D57"/>
  <c r="E57" s="1"/>
  <c r="C57"/>
  <c r="M56"/>
  <c r="D56" s="1"/>
  <c r="E56" s="1"/>
  <c r="C56"/>
  <c r="Q55"/>
  <c r="O55"/>
  <c r="M55"/>
  <c r="D55" s="1"/>
  <c r="E55" s="1"/>
  <c r="C55"/>
  <c r="Q54"/>
  <c r="D54"/>
  <c r="E54" s="1"/>
  <c r="C54"/>
  <c r="D53"/>
  <c r="E53" s="1"/>
  <c r="C53"/>
  <c r="E52"/>
  <c r="D52"/>
  <c r="C52"/>
  <c r="D51"/>
  <c r="E51" s="1"/>
  <c r="C51"/>
  <c r="D50"/>
  <c r="E50" s="1"/>
  <c r="C50"/>
  <c r="U49"/>
  <c r="D49" s="1"/>
  <c r="E49" s="1"/>
  <c r="C49"/>
  <c r="E48"/>
  <c r="D48"/>
  <c r="C48"/>
  <c r="D47"/>
  <c r="E47" s="1"/>
  <c r="C47"/>
  <c r="E46"/>
  <c r="D46"/>
  <c r="C46"/>
  <c r="W45"/>
  <c r="W38" s="1"/>
  <c r="W104" s="1"/>
  <c r="D45"/>
  <c r="E45" s="1"/>
  <c r="C45"/>
  <c r="M44"/>
  <c r="D44"/>
  <c r="E44" s="1"/>
  <c r="C44"/>
  <c r="AC43"/>
  <c r="M43"/>
  <c r="M38" s="1"/>
  <c r="C43"/>
  <c r="S42"/>
  <c r="E42"/>
  <c r="D42"/>
  <c r="C42"/>
  <c r="AC41"/>
  <c r="AA41"/>
  <c r="AA38" s="1"/>
  <c r="Y41"/>
  <c r="Y38" s="1"/>
  <c r="W41"/>
  <c r="U41"/>
  <c r="D41" s="1"/>
  <c r="E41" s="1"/>
  <c r="S41"/>
  <c r="Q41"/>
  <c r="O41"/>
  <c r="M41"/>
  <c r="C41"/>
  <c r="D40"/>
  <c r="E40" s="1"/>
  <c r="C40"/>
  <c r="Q39"/>
  <c r="O39"/>
  <c r="O38" s="1"/>
  <c r="M39"/>
  <c r="C39"/>
  <c r="AC38"/>
  <c r="AB38"/>
  <c r="Z38"/>
  <c r="X38"/>
  <c r="V38"/>
  <c r="T38"/>
  <c r="R38"/>
  <c r="Q38"/>
  <c r="P38"/>
  <c r="N38"/>
  <c r="L38"/>
  <c r="C38" s="1"/>
  <c r="K38"/>
  <c r="J38"/>
  <c r="I38"/>
  <c r="H38"/>
  <c r="G38"/>
  <c r="F38"/>
  <c r="D37"/>
  <c r="E37" s="1"/>
  <c r="C37"/>
  <c r="Y36"/>
  <c r="S36"/>
  <c r="D36" s="1"/>
  <c r="E36" s="1"/>
  <c r="C36"/>
  <c r="D35"/>
  <c r="E35" s="1"/>
  <c r="C35"/>
  <c r="D34"/>
  <c r="E34" s="1"/>
  <c r="C34"/>
  <c r="E33"/>
  <c r="D33"/>
  <c r="C33"/>
  <c r="D32"/>
  <c r="E32" s="1"/>
  <c r="C32"/>
  <c r="D31"/>
  <c r="E31" s="1"/>
  <c r="C31"/>
  <c r="D30"/>
  <c r="E30" s="1"/>
  <c r="C30"/>
  <c r="E29"/>
  <c r="D29"/>
  <c r="C29"/>
  <c r="D28"/>
  <c r="E28" s="1"/>
  <c r="C28"/>
  <c r="D27"/>
  <c r="E27" s="1"/>
  <c r="C27"/>
  <c r="D25"/>
  <c r="E25" s="1"/>
  <c r="C25"/>
  <c r="D24"/>
  <c r="E24" s="1"/>
  <c r="C24"/>
  <c r="D23"/>
  <c r="E23" s="1"/>
  <c r="C23"/>
  <c r="D22"/>
  <c r="E22" s="1"/>
  <c r="C22"/>
  <c r="D21"/>
  <c r="E21" s="1"/>
  <c r="C21"/>
  <c r="Q20"/>
  <c r="D20" s="1"/>
  <c r="E20" s="1"/>
  <c r="C20"/>
  <c r="D19"/>
  <c r="E19" s="1"/>
  <c r="C19"/>
  <c r="Q18"/>
  <c r="D18" s="1"/>
  <c r="E18" s="1"/>
  <c r="C18"/>
  <c r="D17"/>
  <c r="E17" s="1"/>
  <c r="C17"/>
  <c r="E16"/>
  <c r="D16"/>
  <c r="C16"/>
  <c r="U15"/>
  <c r="D15"/>
  <c r="E15" s="1"/>
  <c r="C15"/>
  <c r="D14"/>
  <c r="E14" s="1"/>
  <c r="C14"/>
  <c r="E13"/>
  <c r="D13"/>
  <c r="C13"/>
  <c r="D12"/>
  <c r="E12" s="1"/>
  <c r="C12"/>
  <c r="D11"/>
  <c r="E11" s="1"/>
  <c r="C11"/>
  <c r="AC10"/>
  <c r="AB10"/>
  <c r="AB104" s="1"/>
  <c r="AA10"/>
  <c r="AA104" s="1"/>
  <c r="Z10"/>
  <c r="Z104" s="1"/>
  <c r="Y10"/>
  <c r="X10"/>
  <c r="X104" s="1"/>
  <c r="W10"/>
  <c r="V10"/>
  <c r="V104" s="1"/>
  <c r="U10"/>
  <c r="T10"/>
  <c r="S10"/>
  <c r="R10"/>
  <c r="R104" s="1"/>
  <c r="P10"/>
  <c r="P104" s="1"/>
  <c r="O10"/>
  <c r="N10"/>
  <c r="N104" s="1"/>
  <c r="M10"/>
  <c r="L10"/>
  <c r="C10" s="1"/>
  <c r="K10"/>
  <c r="J10"/>
  <c r="J104" s="1"/>
  <c r="I10"/>
  <c r="I104" s="1"/>
  <c r="H10"/>
  <c r="G10"/>
  <c r="G104" s="1"/>
  <c r="F10"/>
  <c r="F104" s="1"/>
  <c r="AC9"/>
  <c r="AA9"/>
  <c r="Y9"/>
  <c r="W9"/>
  <c r="U9"/>
  <c r="S9"/>
  <c r="Q9"/>
  <c r="O9"/>
  <c r="M9"/>
  <c r="D9" s="1"/>
  <c r="E9" s="1"/>
  <c r="C9"/>
  <c r="AC8"/>
  <c r="AA8"/>
  <c r="Y8"/>
  <c r="W8"/>
  <c r="U8"/>
  <c r="S8"/>
  <c r="S104" s="1"/>
  <c r="Q8"/>
  <c r="O8"/>
  <c r="O104" s="1"/>
  <c r="M8"/>
  <c r="D8" s="1"/>
  <c r="E8" s="1"/>
  <c r="C8"/>
  <c r="AC9" i="5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D9" s="1"/>
  <c r="F9"/>
  <c r="C9" s="1"/>
  <c r="D8"/>
  <c r="E8" s="1"/>
  <c r="C8"/>
  <c r="AC10" i="4"/>
  <c r="AB10"/>
  <c r="AA10"/>
  <c r="Z10"/>
  <c r="Y10"/>
  <c r="X10"/>
  <c r="W10"/>
  <c r="V10"/>
  <c r="T10"/>
  <c r="R10"/>
  <c r="P10"/>
  <c r="N10"/>
  <c r="L10"/>
  <c r="J10"/>
  <c r="H10"/>
  <c r="F10"/>
  <c r="C10" s="1"/>
  <c r="U9"/>
  <c r="S9"/>
  <c r="Q9"/>
  <c r="O9"/>
  <c r="M9"/>
  <c r="M10" s="1"/>
  <c r="K9"/>
  <c r="I9"/>
  <c r="G9"/>
  <c r="C9"/>
  <c r="U8"/>
  <c r="U10" s="1"/>
  <c r="S8"/>
  <c r="S10" s="1"/>
  <c r="Q8"/>
  <c r="Q10" s="1"/>
  <c r="O8"/>
  <c r="O10" s="1"/>
  <c r="M8"/>
  <c r="K8"/>
  <c r="K10" s="1"/>
  <c r="I8"/>
  <c r="I10" s="1"/>
  <c r="G8"/>
  <c r="G10" s="1"/>
  <c r="C8"/>
  <c r="U63" i="7" l="1"/>
  <c r="AC104" i="6"/>
  <c r="E9" i="11"/>
  <c r="D10" i="10"/>
  <c r="E10" s="1"/>
  <c r="D9"/>
  <c r="E9" s="1"/>
  <c r="D8"/>
  <c r="E8" s="1"/>
  <c r="E8" i="9"/>
  <c r="E10" s="1"/>
  <c r="C15" i="8"/>
  <c r="AA15"/>
  <c r="D15" s="1"/>
  <c r="E15" s="1"/>
  <c r="D8"/>
  <c r="E8" s="1"/>
  <c r="C8"/>
  <c r="AA63" i="7"/>
  <c r="AC63"/>
  <c r="E10"/>
  <c r="D53"/>
  <c r="E53" s="1"/>
  <c r="Q63"/>
  <c r="Y63"/>
  <c r="D35"/>
  <c r="E35" s="1"/>
  <c r="M58"/>
  <c r="D58" s="1"/>
  <c r="E58" s="1"/>
  <c r="D55"/>
  <c r="E55" s="1"/>
  <c r="D62"/>
  <c r="E62" s="1"/>
  <c r="L63"/>
  <c r="C63" s="1"/>
  <c r="D37"/>
  <c r="E37" s="1"/>
  <c r="O34"/>
  <c r="D34" s="1"/>
  <c r="E34" s="1"/>
  <c r="Y104" i="6"/>
  <c r="D95"/>
  <c r="E95" s="1"/>
  <c r="D100"/>
  <c r="E100" s="1"/>
  <c r="D10"/>
  <c r="E10" s="1"/>
  <c r="U100"/>
  <c r="D43"/>
  <c r="E43" s="1"/>
  <c r="D39"/>
  <c r="E39" s="1"/>
  <c r="U38"/>
  <c r="D38" s="1"/>
  <c r="E38" s="1"/>
  <c r="Q95"/>
  <c r="L104"/>
  <c r="C104" s="1"/>
  <c r="M104"/>
  <c r="Q10"/>
  <c r="E9" i="5"/>
  <c r="D10" i="4"/>
  <c r="E10" s="1"/>
  <c r="D9"/>
  <c r="E9" s="1"/>
  <c r="D8"/>
  <c r="E8" s="1"/>
  <c r="AB34" i="3"/>
  <c r="R34"/>
  <c r="P34"/>
  <c r="F34"/>
  <c r="D33"/>
  <c r="E33" s="1"/>
  <c r="C33"/>
  <c r="D32"/>
  <c r="E32" s="1"/>
  <c r="C32"/>
  <c r="AC31"/>
  <c r="AB31"/>
  <c r="AA31"/>
  <c r="Z31"/>
  <c r="Y31"/>
  <c r="X31"/>
  <c r="W31"/>
  <c r="V31"/>
  <c r="U31"/>
  <c r="T31"/>
  <c r="S31"/>
  <c r="R31"/>
  <c r="Q31"/>
  <c r="P31"/>
  <c r="O31"/>
  <c r="N31"/>
  <c r="M31"/>
  <c r="D31" s="1"/>
  <c r="E31" s="1"/>
  <c r="L31"/>
  <c r="K31"/>
  <c r="J31"/>
  <c r="C31" s="1"/>
  <c r="I31"/>
  <c r="H31"/>
  <c r="G31"/>
  <c r="F31"/>
  <c r="D30"/>
  <c r="E30" s="1"/>
  <c r="C30"/>
  <c r="Q29"/>
  <c r="O29"/>
  <c r="O26" s="1"/>
  <c r="M29"/>
  <c r="K29"/>
  <c r="I29"/>
  <c r="C29"/>
  <c r="Q28"/>
  <c r="O28"/>
  <c r="M28"/>
  <c r="M26" s="1"/>
  <c r="K28"/>
  <c r="I28"/>
  <c r="G28"/>
  <c r="D28" s="1"/>
  <c r="E28" s="1"/>
  <c r="C28"/>
  <c r="K27"/>
  <c r="G27"/>
  <c r="D27"/>
  <c r="E27" s="1"/>
  <c r="C27"/>
  <c r="AC26"/>
  <c r="AB26"/>
  <c r="AA26"/>
  <c r="Z26"/>
  <c r="Y26"/>
  <c r="X26"/>
  <c r="W26"/>
  <c r="V26"/>
  <c r="U26"/>
  <c r="T26"/>
  <c r="S26"/>
  <c r="R26"/>
  <c r="Q26"/>
  <c r="P26"/>
  <c r="N26"/>
  <c r="L26"/>
  <c r="K26"/>
  <c r="J26"/>
  <c r="I26"/>
  <c r="H26"/>
  <c r="C26" s="1"/>
  <c r="F26"/>
  <c r="E25"/>
  <c r="D25"/>
  <c r="C25"/>
  <c r="D24"/>
  <c r="E24" s="1"/>
  <c r="C24"/>
  <c r="K23"/>
  <c r="D23" s="1"/>
  <c r="E23" s="1"/>
  <c r="C23"/>
  <c r="AC22"/>
  <c r="AA22"/>
  <c r="AA18" s="1"/>
  <c r="Y22"/>
  <c r="Y18" s="1"/>
  <c r="Y34" s="1"/>
  <c r="W22"/>
  <c r="U22"/>
  <c r="U18" s="1"/>
  <c r="S22"/>
  <c r="S18" s="1"/>
  <c r="Q22"/>
  <c r="O22"/>
  <c r="O18" s="1"/>
  <c r="M22"/>
  <c r="M18" s="1"/>
  <c r="K22"/>
  <c r="K18" s="1"/>
  <c r="I22"/>
  <c r="G22"/>
  <c r="G18" s="1"/>
  <c r="C22"/>
  <c r="D21"/>
  <c r="C21"/>
  <c r="E21" s="1"/>
  <c r="I20"/>
  <c r="I18" s="1"/>
  <c r="D20"/>
  <c r="E20" s="1"/>
  <c r="C20"/>
  <c r="O19"/>
  <c r="E19"/>
  <c r="D19"/>
  <c r="C19"/>
  <c r="AC18"/>
  <c r="AB18"/>
  <c r="Z18"/>
  <c r="X18"/>
  <c r="W18"/>
  <c r="V18"/>
  <c r="T18"/>
  <c r="R18"/>
  <c r="Q18"/>
  <c r="P18"/>
  <c r="N18"/>
  <c r="L18"/>
  <c r="J18"/>
  <c r="H18"/>
  <c r="F18"/>
  <c r="C18" s="1"/>
  <c r="D17"/>
  <c r="C17"/>
  <c r="E17" s="1"/>
  <c r="D16"/>
  <c r="E16" s="1"/>
  <c r="C16"/>
  <c r="E15"/>
  <c r="D15"/>
  <c r="C15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D14" s="1"/>
  <c r="E14" s="1"/>
  <c r="J14"/>
  <c r="I14"/>
  <c r="H14"/>
  <c r="G14"/>
  <c r="F14"/>
  <c r="C14" s="1"/>
  <c r="D13"/>
  <c r="C13"/>
  <c r="E13" s="1"/>
  <c r="D12"/>
  <c r="E12" s="1"/>
  <c r="C12"/>
  <c r="E11"/>
  <c r="D11"/>
  <c r="C11"/>
  <c r="AC10"/>
  <c r="AC34" s="1"/>
  <c r="AB10"/>
  <c r="AA10"/>
  <c r="AA34" s="1"/>
  <c r="Z10"/>
  <c r="Z34" s="1"/>
  <c r="Y10"/>
  <c r="X10"/>
  <c r="X34" s="1"/>
  <c r="W10"/>
  <c r="W34" s="1"/>
  <c r="V10"/>
  <c r="V34" s="1"/>
  <c r="U10"/>
  <c r="U34" s="1"/>
  <c r="T10"/>
  <c r="T34" s="1"/>
  <c r="S10"/>
  <c r="R10"/>
  <c r="Q10"/>
  <c r="P10"/>
  <c r="O10"/>
  <c r="N10"/>
  <c r="N34" s="1"/>
  <c r="M10"/>
  <c r="L10"/>
  <c r="L34" s="1"/>
  <c r="K10"/>
  <c r="D10" s="1"/>
  <c r="E10" s="1"/>
  <c r="J10"/>
  <c r="J34" s="1"/>
  <c r="I10"/>
  <c r="H10"/>
  <c r="H34" s="1"/>
  <c r="G10"/>
  <c r="F10"/>
  <c r="C10" s="1"/>
  <c r="Q9"/>
  <c r="O9"/>
  <c r="M9"/>
  <c r="K9"/>
  <c r="I9"/>
  <c r="D9" s="1"/>
  <c r="E9" s="1"/>
  <c r="G9"/>
  <c r="C9"/>
  <c r="S8"/>
  <c r="Q8"/>
  <c r="Q34" s="1"/>
  <c r="O8"/>
  <c r="M8"/>
  <c r="K8"/>
  <c r="I8"/>
  <c r="I34" s="1"/>
  <c r="G8"/>
  <c r="D8" s="1"/>
  <c r="E8" s="1"/>
  <c r="C8"/>
  <c r="AB93" i="2"/>
  <c r="S93"/>
  <c r="D92"/>
  <c r="E92" s="1"/>
  <c r="C92"/>
  <c r="D91"/>
  <c r="E91" s="1"/>
  <c r="C91"/>
  <c r="D90"/>
  <c r="E90" s="1"/>
  <c r="C90"/>
  <c r="AC89"/>
  <c r="AB89"/>
  <c r="AA89"/>
  <c r="Z89"/>
  <c r="Y89"/>
  <c r="X89"/>
  <c r="W89"/>
  <c r="V89"/>
  <c r="U89"/>
  <c r="T89"/>
  <c r="S89"/>
  <c r="R89"/>
  <c r="Q89"/>
  <c r="P89"/>
  <c r="O89"/>
  <c r="N89"/>
  <c r="N93" s="1"/>
  <c r="M89"/>
  <c r="L89"/>
  <c r="K89"/>
  <c r="J89"/>
  <c r="I89"/>
  <c r="H89"/>
  <c r="G89"/>
  <c r="D89" s="1"/>
  <c r="E89" s="1"/>
  <c r="F89"/>
  <c r="C89" s="1"/>
  <c r="Y88"/>
  <c r="Y84" s="1"/>
  <c r="Q88"/>
  <c r="Q84" s="1"/>
  <c r="O88"/>
  <c r="O84" s="1"/>
  <c r="M88"/>
  <c r="C88"/>
  <c r="S87"/>
  <c r="Q87"/>
  <c r="D87" s="1"/>
  <c r="E87" s="1"/>
  <c r="O87"/>
  <c r="M87"/>
  <c r="M84" s="1"/>
  <c r="C87"/>
  <c r="Q86"/>
  <c r="O86"/>
  <c r="M86"/>
  <c r="D86" s="1"/>
  <c r="E86" s="1"/>
  <c r="C86"/>
  <c r="Q85"/>
  <c r="D85" s="1"/>
  <c r="E85" s="1"/>
  <c r="M85"/>
  <c r="C85"/>
  <c r="AC84"/>
  <c r="AB84"/>
  <c r="AA84"/>
  <c r="Z84"/>
  <c r="X84"/>
  <c r="W84"/>
  <c r="V84"/>
  <c r="U84"/>
  <c r="T84"/>
  <c r="S84"/>
  <c r="R84"/>
  <c r="P84"/>
  <c r="N84"/>
  <c r="L84"/>
  <c r="K84"/>
  <c r="J84"/>
  <c r="I84"/>
  <c r="H84"/>
  <c r="G84"/>
  <c r="F84"/>
  <c r="C84" s="1"/>
  <c r="D83"/>
  <c r="E83" s="1"/>
  <c r="C83"/>
  <c r="D82"/>
  <c r="E82" s="1"/>
  <c r="C82"/>
  <c r="X81"/>
  <c r="X37" s="1"/>
  <c r="T81"/>
  <c r="C81" s="1"/>
  <c r="D81"/>
  <c r="D80"/>
  <c r="E80" s="1"/>
  <c r="C80"/>
  <c r="D79"/>
  <c r="E79" s="1"/>
  <c r="C79"/>
  <c r="D78"/>
  <c r="E78" s="1"/>
  <c r="C78"/>
  <c r="D77"/>
  <c r="E77" s="1"/>
  <c r="C77"/>
  <c r="D76"/>
  <c r="E76" s="1"/>
  <c r="C76"/>
  <c r="D75"/>
  <c r="E75" s="1"/>
  <c r="C75"/>
  <c r="D74"/>
  <c r="E74" s="1"/>
  <c r="C74"/>
  <c r="D73"/>
  <c r="E73" s="1"/>
  <c r="C73"/>
  <c r="W72"/>
  <c r="D72"/>
  <c r="E72" s="1"/>
  <c r="C72"/>
  <c r="D71"/>
  <c r="E71" s="1"/>
  <c r="C71"/>
  <c r="D70"/>
  <c r="C70"/>
  <c r="E69"/>
  <c r="D69"/>
  <c r="C69"/>
  <c r="D68"/>
  <c r="E68" s="1"/>
  <c r="C68"/>
  <c r="W67"/>
  <c r="E67" s="1"/>
  <c r="D66"/>
  <c r="C66"/>
  <c r="E66" s="1"/>
  <c r="W65"/>
  <c r="D65" s="1"/>
  <c r="E65" s="1"/>
  <c r="C65"/>
  <c r="D64"/>
  <c r="E64" s="1"/>
  <c r="C64"/>
  <c r="W63"/>
  <c r="S63"/>
  <c r="Q63"/>
  <c r="D63"/>
  <c r="E63" s="1"/>
  <c r="C63"/>
  <c r="M62"/>
  <c r="D62"/>
  <c r="E62" s="1"/>
  <c r="C62"/>
  <c r="D61"/>
  <c r="E61" s="1"/>
  <c r="C61"/>
  <c r="D60"/>
  <c r="E60" s="1"/>
  <c r="C60"/>
  <c r="E59"/>
  <c r="D59"/>
  <c r="C59"/>
  <c r="AC58"/>
  <c r="AA58"/>
  <c r="Y58"/>
  <c r="W58"/>
  <c r="U58"/>
  <c r="S58"/>
  <c r="M58"/>
  <c r="M37" s="1"/>
  <c r="M93" s="1"/>
  <c r="D58"/>
  <c r="C58"/>
  <c r="E58" s="1"/>
  <c r="Q57"/>
  <c r="D57" s="1"/>
  <c r="E57" s="1"/>
  <c r="C57"/>
  <c r="AC56"/>
  <c r="AA56"/>
  <c r="AA37" s="1"/>
  <c r="AA93" s="1"/>
  <c r="Y56"/>
  <c r="Y37" s="1"/>
  <c r="Y93" s="1"/>
  <c r="W56"/>
  <c r="U56"/>
  <c r="U37" s="1"/>
  <c r="S56"/>
  <c r="Q56"/>
  <c r="O56"/>
  <c r="O37" s="1"/>
  <c r="M56"/>
  <c r="D56" s="1"/>
  <c r="E56" s="1"/>
  <c r="C56"/>
  <c r="D55"/>
  <c r="E55" s="1"/>
  <c r="C55"/>
  <c r="M54"/>
  <c r="D54"/>
  <c r="E54" s="1"/>
  <c r="C54"/>
  <c r="E53"/>
  <c r="D53"/>
  <c r="C53"/>
  <c r="D52"/>
  <c r="E52" s="1"/>
  <c r="C52"/>
  <c r="D51"/>
  <c r="E51" s="1"/>
  <c r="C51"/>
  <c r="D50"/>
  <c r="E50" s="1"/>
  <c r="C50"/>
  <c r="Q49"/>
  <c r="D49" s="1"/>
  <c r="E49" s="1"/>
  <c r="C49"/>
  <c r="D48"/>
  <c r="C48"/>
  <c r="E48" s="1"/>
  <c r="E47"/>
  <c r="D47"/>
  <c r="C47"/>
  <c r="D46"/>
  <c r="C46"/>
  <c r="E46" s="1"/>
  <c r="E45"/>
  <c r="D45"/>
  <c r="C45"/>
  <c r="D44"/>
  <c r="E44" s="1"/>
  <c r="C44"/>
  <c r="D43"/>
  <c r="D42"/>
  <c r="E42" s="1"/>
  <c r="C42"/>
  <c r="D41"/>
  <c r="E41" s="1"/>
  <c r="C41"/>
  <c r="Q40"/>
  <c r="D40"/>
  <c r="E40" s="1"/>
  <c r="C40"/>
  <c r="D39"/>
  <c r="E39" s="1"/>
  <c r="C39"/>
  <c r="D38"/>
  <c r="E38" s="1"/>
  <c r="C38"/>
  <c r="AC37"/>
  <c r="AB37"/>
  <c r="Z37"/>
  <c r="W37"/>
  <c r="V37"/>
  <c r="T37"/>
  <c r="S37"/>
  <c r="R37"/>
  <c r="Q37"/>
  <c r="P37"/>
  <c r="N37"/>
  <c r="L37"/>
  <c r="K37"/>
  <c r="J37"/>
  <c r="I37"/>
  <c r="H37"/>
  <c r="G37"/>
  <c r="F37"/>
  <c r="D36"/>
  <c r="E36" s="1"/>
  <c r="C36"/>
  <c r="D35"/>
  <c r="E35" s="1"/>
  <c r="C35"/>
  <c r="D34"/>
  <c r="E34" s="1"/>
  <c r="C34"/>
  <c r="AC33"/>
  <c r="AB33"/>
  <c r="AA33"/>
  <c r="Z33"/>
  <c r="Y33"/>
  <c r="X33"/>
  <c r="W33"/>
  <c r="V33"/>
  <c r="U33"/>
  <c r="T33"/>
  <c r="S33"/>
  <c r="R33"/>
  <c r="Q33"/>
  <c r="P33"/>
  <c r="P93" s="1"/>
  <c r="O33"/>
  <c r="N33"/>
  <c r="M33"/>
  <c r="L33"/>
  <c r="K33"/>
  <c r="J33"/>
  <c r="I33"/>
  <c r="H33"/>
  <c r="G33"/>
  <c r="D33" s="1"/>
  <c r="E33" s="1"/>
  <c r="F33"/>
  <c r="C33" s="1"/>
  <c r="D32"/>
  <c r="E32" s="1"/>
  <c r="C32"/>
  <c r="D31"/>
  <c r="E31" s="1"/>
  <c r="C31"/>
  <c r="D30"/>
  <c r="E30" s="1"/>
  <c r="C30"/>
  <c r="E29"/>
  <c r="D29"/>
  <c r="C29"/>
  <c r="D28"/>
  <c r="E28" s="1"/>
  <c r="C28"/>
  <c r="D27"/>
  <c r="E27" s="1"/>
  <c r="C27"/>
  <c r="D26"/>
  <c r="E26" s="1"/>
  <c r="C26"/>
  <c r="E25"/>
  <c r="D25"/>
  <c r="C25"/>
  <c r="D24"/>
  <c r="E24" s="1"/>
  <c r="C24"/>
  <c r="D23"/>
  <c r="E23" s="1"/>
  <c r="C23"/>
  <c r="D22"/>
  <c r="E22" s="1"/>
  <c r="C22"/>
  <c r="E21"/>
  <c r="D21"/>
  <c r="C21"/>
  <c r="D20"/>
  <c r="E20" s="1"/>
  <c r="C20"/>
  <c r="O19"/>
  <c r="D19" s="1"/>
  <c r="E19" s="1"/>
  <c r="C19"/>
  <c r="D18"/>
  <c r="E18" s="1"/>
  <c r="C18"/>
  <c r="Q17"/>
  <c r="D17" s="1"/>
  <c r="E17" s="1"/>
  <c r="C17"/>
  <c r="D16"/>
  <c r="E16" s="1"/>
  <c r="C16"/>
  <c r="AA15"/>
  <c r="Z15"/>
  <c r="Z10" s="1"/>
  <c r="Z93" s="1"/>
  <c r="D15"/>
  <c r="E15" s="1"/>
  <c r="C15"/>
  <c r="E14"/>
  <c r="D14"/>
  <c r="C14"/>
  <c r="D13"/>
  <c r="E13" s="1"/>
  <c r="C13"/>
  <c r="D12"/>
  <c r="C12"/>
  <c r="E12" s="1"/>
  <c r="D11"/>
  <c r="E11" s="1"/>
  <c r="C11"/>
  <c r="AC10"/>
  <c r="AC93" s="1"/>
  <c r="AB10"/>
  <c r="AA10"/>
  <c r="Y10"/>
  <c r="X10"/>
  <c r="X93" s="1"/>
  <c r="W10"/>
  <c r="V10"/>
  <c r="V93" s="1"/>
  <c r="U10"/>
  <c r="T10"/>
  <c r="T93" s="1"/>
  <c r="S10"/>
  <c r="R10"/>
  <c r="R93" s="1"/>
  <c r="Q10"/>
  <c r="P10"/>
  <c r="N10"/>
  <c r="M10"/>
  <c r="L10"/>
  <c r="L93" s="1"/>
  <c r="K10"/>
  <c r="K93" s="1"/>
  <c r="J10"/>
  <c r="J93" s="1"/>
  <c r="I10"/>
  <c r="I93" s="1"/>
  <c r="H10"/>
  <c r="H93" s="1"/>
  <c r="G10"/>
  <c r="F10"/>
  <c r="Q9"/>
  <c r="O9"/>
  <c r="M9"/>
  <c r="D9" s="1"/>
  <c r="E9" s="1"/>
  <c r="C9"/>
  <c r="W8"/>
  <c r="W93" s="1"/>
  <c r="S8"/>
  <c r="Q8"/>
  <c r="Q93" s="1"/>
  <c r="O8"/>
  <c r="M8"/>
  <c r="C8"/>
  <c r="E70" l="1"/>
  <c r="C37"/>
  <c r="O63" i="7"/>
  <c r="M63"/>
  <c r="D63" s="1"/>
  <c r="E63" s="1"/>
  <c r="U104" i="6"/>
  <c r="Q104"/>
  <c r="D104" s="1"/>
  <c r="E104" s="1"/>
  <c r="K34" i="3"/>
  <c r="O34"/>
  <c r="D18"/>
  <c r="E18" s="1"/>
  <c r="S34"/>
  <c r="M34"/>
  <c r="C34"/>
  <c r="G26"/>
  <c r="D26" s="1"/>
  <c r="E26" s="1"/>
  <c r="G34"/>
  <c r="D29"/>
  <c r="E29" s="1"/>
  <c r="D22"/>
  <c r="E22" s="1"/>
  <c r="C10" i="2"/>
  <c r="D84"/>
  <c r="E84" s="1"/>
  <c r="D10"/>
  <c r="E10" s="1"/>
  <c r="U93"/>
  <c r="O93"/>
  <c r="E81"/>
  <c r="D37"/>
  <c r="E37" s="1"/>
  <c r="F93"/>
  <c r="C93" s="1"/>
  <c r="D88"/>
  <c r="E88" s="1"/>
  <c r="D8"/>
  <c r="E8" s="1"/>
  <c r="O10"/>
  <c r="G93"/>
  <c r="D34" i="3" l="1"/>
  <c r="E34" s="1"/>
  <c r="D93" i="2"/>
  <c r="E93" s="1"/>
  <c r="D120" i="1" l="1"/>
  <c r="K10"/>
  <c r="L10"/>
  <c r="M10"/>
  <c r="N10"/>
  <c r="O10"/>
  <c r="P10"/>
  <c r="Q10"/>
  <c r="R10"/>
  <c r="S10"/>
  <c r="T10"/>
  <c r="U10"/>
  <c r="D10" s="1"/>
  <c r="V10"/>
  <c r="W10"/>
  <c r="X10"/>
  <c r="Y10"/>
  <c r="Z10"/>
  <c r="AB10"/>
  <c r="AC10"/>
  <c r="AA10"/>
  <c r="C123"/>
  <c r="C124"/>
  <c r="C125"/>
  <c r="C122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11"/>
  <c r="C46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54"/>
  <c r="W59"/>
  <c r="AC59"/>
  <c r="U59"/>
  <c r="Y46"/>
  <c r="K46"/>
  <c r="D9" l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6"/>
  <c r="D47"/>
  <c r="D48"/>
  <c r="D49"/>
  <c r="D50"/>
  <c r="D51"/>
  <c r="D52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1"/>
  <c r="D122"/>
  <c r="D123"/>
  <c r="D124"/>
  <c r="D125"/>
  <c r="D126"/>
  <c r="D127"/>
  <c r="D128"/>
  <c r="D129"/>
  <c r="D130"/>
  <c r="D131"/>
  <c r="D8"/>
  <c r="AA115"/>
  <c r="Y115"/>
  <c r="AA23"/>
  <c r="C130" l="1"/>
  <c r="E130"/>
  <c r="E113" l="1"/>
  <c r="E114"/>
  <c r="E115"/>
  <c r="E116"/>
  <c r="E117"/>
  <c r="E118"/>
  <c r="E112" l="1"/>
  <c r="L53"/>
  <c r="C47" l="1"/>
  <c r="C48"/>
  <c r="C49"/>
  <c r="C50"/>
  <c r="C51"/>
  <c r="E51" l="1"/>
  <c r="E47"/>
  <c r="E11"/>
  <c r="E49"/>
  <c r="E32"/>
  <c r="E30"/>
  <c r="E28"/>
  <c r="E26"/>
  <c r="E24"/>
  <c r="E22"/>
  <c r="E20"/>
  <c r="E18"/>
  <c r="E16"/>
  <c r="E14"/>
  <c r="E50"/>
  <c r="E48"/>
  <c r="E44"/>
  <c r="E31"/>
  <c r="E29"/>
  <c r="E25"/>
  <c r="E23"/>
  <c r="E21"/>
  <c r="E19"/>
  <c r="E17"/>
  <c r="E15"/>
  <c r="E13"/>
  <c r="E43"/>
  <c r="E41"/>
  <c r="E39"/>
  <c r="E37"/>
  <c r="E35"/>
  <c r="E42"/>
  <c r="E40"/>
  <c r="E38"/>
  <c r="E36"/>
  <c r="E34"/>
  <c r="E33"/>
  <c r="C127"/>
  <c r="C52"/>
  <c r="C9"/>
  <c r="C8"/>
  <c r="C120"/>
  <c r="AC126"/>
  <c r="AB126"/>
  <c r="AA126"/>
  <c r="Z126"/>
  <c r="Y126"/>
  <c r="X126"/>
  <c r="AC121"/>
  <c r="AB121"/>
  <c r="AA121"/>
  <c r="Z121"/>
  <c r="Y121"/>
  <c r="X121"/>
  <c r="AC53"/>
  <c r="AB53"/>
  <c r="AA53"/>
  <c r="Z53"/>
  <c r="Y53"/>
  <c r="X53"/>
  <c r="AC45"/>
  <c r="AB45"/>
  <c r="AA45"/>
  <c r="Z45"/>
  <c r="Y45"/>
  <c r="X45"/>
  <c r="Y132" l="1"/>
  <c r="AA132"/>
  <c r="AC132"/>
  <c r="AB132"/>
  <c r="Z132"/>
  <c r="X132"/>
  <c r="E109" l="1"/>
  <c r="E108"/>
  <c r="E107"/>
  <c r="E110"/>
  <c r="E57"/>
  <c r="E105"/>
  <c r="E106"/>
  <c r="E104"/>
  <c r="E102"/>
  <c r="C128"/>
  <c r="E111" l="1"/>
  <c r="E103"/>
  <c r="E101"/>
  <c r="E128"/>
  <c r="C129" l="1"/>
  <c r="C131"/>
  <c r="W126" l="1"/>
  <c r="V126"/>
  <c r="U126"/>
  <c r="T126"/>
  <c r="S126"/>
  <c r="R126"/>
  <c r="W121"/>
  <c r="V121"/>
  <c r="U121"/>
  <c r="T121"/>
  <c r="S121"/>
  <c r="R121"/>
  <c r="U53"/>
  <c r="W53"/>
  <c r="S53"/>
  <c r="V53"/>
  <c r="T53"/>
  <c r="R53"/>
  <c r="W45"/>
  <c r="V45"/>
  <c r="U45"/>
  <c r="T45"/>
  <c r="S45"/>
  <c r="R45"/>
  <c r="E131"/>
  <c r="M129"/>
  <c r="E129" s="1"/>
  <c r="E127"/>
  <c r="Q126"/>
  <c r="P126"/>
  <c r="O126"/>
  <c r="N126"/>
  <c r="L126"/>
  <c r="K126"/>
  <c r="J126"/>
  <c r="I126"/>
  <c r="H126"/>
  <c r="G126"/>
  <c r="F126"/>
  <c r="Q125"/>
  <c r="O125"/>
  <c r="M125"/>
  <c r="Q124"/>
  <c r="O124"/>
  <c r="M124"/>
  <c r="Q123"/>
  <c r="O123"/>
  <c r="M123"/>
  <c r="M122"/>
  <c r="E122" s="1"/>
  <c r="P121"/>
  <c r="N121"/>
  <c r="L121"/>
  <c r="K121"/>
  <c r="J121"/>
  <c r="I121"/>
  <c r="H121"/>
  <c r="G121"/>
  <c r="F121"/>
  <c r="O119"/>
  <c r="E119" s="1"/>
  <c r="Q100"/>
  <c r="E100" s="1"/>
  <c r="Q99"/>
  <c r="E99" s="1"/>
  <c r="Q98"/>
  <c r="E98" s="1"/>
  <c r="E97"/>
  <c r="Q96"/>
  <c r="E96" s="1"/>
  <c r="Q95"/>
  <c r="E95" s="1"/>
  <c r="E94"/>
  <c r="E93"/>
  <c r="E92"/>
  <c r="E91"/>
  <c r="E90"/>
  <c r="E89"/>
  <c r="O88"/>
  <c r="O87"/>
  <c r="E87" s="1"/>
  <c r="Q86"/>
  <c r="O85"/>
  <c r="E85" s="1"/>
  <c r="O84"/>
  <c r="Q83"/>
  <c r="O83"/>
  <c r="M83"/>
  <c r="E82"/>
  <c r="E81"/>
  <c r="E80"/>
  <c r="E79"/>
  <c r="E77"/>
  <c r="M76"/>
  <c r="E76" s="1"/>
  <c r="Q75"/>
  <c r="O75"/>
  <c r="M75"/>
  <c r="E74"/>
  <c r="E73"/>
  <c r="Q72"/>
  <c r="E72" s="1"/>
  <c r="E71"/>
  <c r="M70"/>
  <c r="E70" s="1"/>
  <c r="E69"/>
  <c r="E68"/>
  <c r="E67"/>
  <c r="E66"/>
  <c r="E65"/>
  <c r="M63"/>
  <c r="E63" s="1"/>
  <c r="E62"/>
  <c r="Q61"/>
  <c r="O61"/>
  <c r="M61"/>
  <c r="Q60"/>
  <c r="O60"/>
  <c r="M60"/>
  <c r="Q59"/>
  <c r="E59" s="1"/>
  <c r="E58"/>
  <c r="E56"/>
  <c r="E55"/>
  <c r="M54"/>
  <c r="E54" s="1"/>
  <c r="P53"/>
  <c r="N53"/>
  <c r="K53"/>
  <c r="J53"/>
  <c r="I53"/>
  <c r="H53"/>
  <c r="G53"/>
  <c r="F53"/>
  <c r="E46"/>
  <c r="Q45"/>
  <c r="P45"/>
  <c r="O45"/>
  <c r="N45"/>
  <c r="M45"/>
  <c r="L45"/>
  <c r="K45"/>
  <c r="D45" s="1"/>
  <c r="J45"/>
  <c r="I45"/>
  <c r="H45"/>
  <c r="G45"/>
  <c r="F45"/>
  <c r="Q27"/>
  <c r="E27" s="1"/>
  <c r="Q12"/>
  <c r="O12"/>
  <c r="J10"/>
  <c r="I10"/>
  <c r="H10"/>
  <c r="G10"/>
  <c r="F10"/>
  <c r="Q9"/>
  <c r="O9"/>
  <c r="M9"/>
  <c r="Q8"/>
  <c r="O8"/>
  <c r="M8"/>
  <c r="D53" l="1"/>
  <c r="C53"/>
  <c r="C45"/>
  <c r="E45"/>
  <c r="S132"/>
  <c r="E9"/>
  <c r="E12"/>
  <c r="E75"/>
  <c r="E123"/>
  <c r="Q121"/>
  <c r="E125"/>
  <c r="M126"/>
  <c r="E8"/>
  <c r="C10"/>
  <c r="E61"/>
  <c r="M121"/>
  <c r="C126"/>
  <c r="C121"/>
  <c r="M53"/>
  <c r="E60"/>
  <c r="E84"/>
  <c r="E88"/>
  <c r="E52"/>
  <c r="E83"/>
  <c r="E86"/>
  <c r="E124"/>
  <c r="W132"/>
  <c r="E120"/>
  <c r="I132"/>
  <c r="K132"/>
  <c r="L132"/>
  <c r="J132"/>
  <c r="H132"/>
  <c r="P132"/>
  <c r="N132"/>
  <c r="T132"/>
  <c r="V132"/>
  <c r="R132"/>
  <c r="U132"/>
  <c r="G132"/>
  <c r="F132"/>
  <c r="O53"/>
  <c r="Q53"/>
  <c r="O121"/>
  <c r="M132" l="1"/>
  <c r="D132" s="1"/>
  <c r="C132"/>
  <c r="E126"/>
  <c r="Q132"/>
  <c r="E121"/>
  <c r="E10"/>
  <c r="E53"/>
  <c r="O132"/>
  <c r="E132" l="1"/>
</calcChain>
</file>

<file path=xl/sharedStrings.xml><?xml version="1.0" encoding="utf-8"?>
<sst xmlns="http://schemas.openxmlformats.org/spreadsheetml/2006/main" count="1312" uniqueCount="471">
  <si>
    <t>Додаток</t>
  </si>
  <si>
    <t>Комунальна установа "Центр обслуговування закладів освіти"</t>
  </si>
  <si>
    <t>тис.грн.</t>
  </si>
  <si>
    <t>№ з/п</t>
  </si>
  <si>
    <t>Назва видатків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</si>
  <si>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</si>
  <si>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</si>
  <si>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</si>
  <si>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</si>
  <si>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</si>
  <si>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</si>
  <si>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</si>
  <si>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</si>
  <si>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</si>
  <si>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</si>
  <si>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</si>
  <si>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</si>
  <si>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</si>
  <si>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</si>
  <si>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Придбання бланків єдиних квитків для дітей сиріт та діти ПБП</t>
  </si>
  <si>
    <t>3.2</t>
  </si>
  <si>
    <t>Відзначення переможців обласних та всеукраїнських олімпіад, конкурсів, змагань</t>
  </si>
  <si>
    <t>3.3</t>
  </si>
  <si>
    <t>Нагородження подарунками до дня захисту дітей, дітей з особливими освітніми потребами</t>
  </si>
  <si>
    <t>3.4</t>
  </si>
  <si>
    <t>Рушники паперові, всі заклади (COVID -19)</t>
  </si>
  <si>
    <t>3.5</t>
  </si>
  <si>
    <t>Придбання шкільної форми та спортивного одягу для дітей пільгової категорії</t>
  </si>
  <si>
    <t>3.6</t>
  </si>
  <si>
    <t>Придбання пож.інвентарь (усі заклади)</t>
  </si>
  <si>
    <t>3.7</t>
  </si>
  <si>
    <t>Придбання електроінструменту</t>
  </si>
  <si>
    <t>3.8</t>
  </si>
  <si>
    <t>Миючі товари</t>
  </si>
  <si>
    <t>3.9</t>
  </si>
  <si>
    <t>Придбання обладнання в медпункт (ліцензування)</t>
  </si>
  <si>
    <t>3.10</t>
  </si>
  <si>
    <t>Болгарка електрична</t>
  </si>
  <si>
    <t>3.11</t>
  </si>
  <si>
    <t>Перфоратор</t>
  </si>
  <si>
    <t>3.12</t>
  </si>
  <si>
    <t xml:space="preserve">Тример електричний </t>
  </si>
  <si>
    <t>3.13</t>
  </si>
  <si>
    <t>Господарські товари</t>
  </si>
  <si>
    <t>3.14</t>
  </si>
  <si>
    <t>Канцтовари (всі школи)</t>
  </si>
  <si>
    <t>3.15</t>
  </si>
  <si>
    <t>Будівельні матеріали</t>
  </si>
  <si>
    <t>3.16</t>
  </si>
  <si>
    <t>Захисні рукавиці для вуглекислотних вогнегасників</t>
  </si>
  <si>
    <t>3.17</t>
  </si>
  <si>
    <t>Придбання саморізів (після ракетного обстрілу)</t>
  </si>
  <si>
    <t>3.18</t>
  </si>
  <si>
    <t>Придбання поліет.плівки (після ракетного обстрілу)</t>
  </si>
  <si>
    <t>4</t>
  </si>
  <si>
    <t>Медикаменти та перев'язувальні матеріали - всього у т.ч.</t>
  </si>
  <si>
    <t>4.1</t>
  </si>
  <si>
    <t xml:space="preserve">медикаменти </t>
  </si>
  <si>
    <t>4.2</t>
  </si>
  <si>
    <t>придбання деззасобів  по школам</t>
  </si>
  <si>
    <t>4.3</t>
  </si>
  <si>
    <t>Антисептик COVID-19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</si>
  <si>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</si>
  <si>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</si>
  <si>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</si>
  <si>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</si>
  <si>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</si>
  <si>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Заправка для катриджа</t>
  </si>
  <si>
    <t>6.2</t>
  </si>
  <si>
    <t>Джура</t>
  </si>
  <si>
    <t>6.3</t>
  </si>
  <si>
    <t>Класна оцінка</t>
  </si>
  <si>
    <t>6.4</t>
  </si>
  <si>
    <t>послуги по перевезенню вчителів в т.ч.на обласні серпневі наради</t>
  </si>
  <si>
    <t>6.5</t>
  </si>
  <si>
    <t>Доставка підручників</t>
  </si>
  <si>
    <t>6.6</t>
  </si>
  <si>
    <t xml:space="preserve">послуги за інтернет </t>
  </si>
  <si>
    <t>6.7</t>
  </si>
  <si>
    <t>оплата комісії банка за безготівкове обслуговування</t>
  </si>
  <si>
    <t>6.8</t>
  </si>
  <si>
    <t>Оплата за КУРС- школа</t>
  </si>
  <si>
    <t>6.9</t>
  </si>
  <si>
    <t>Повірка лічильників тепла (Гімназія№1)</t>
  </si>
  <si>
    <t>6.10</t>
  </si>
  <si>
    <t>Повірка електролічильників  (Гімназія№1)</t>
  </si>
  <si>
    <t>6.11</t>
  </si>
  <si>
    <t>Повірка лічильників холодної води (№1;2)</t>
  </si>
  <si>
    <t>6.12</t>
  </si>
  <si>
    <t>повірка манометрів, термометрів (всі школи)</t>
  </si>
  <si>
    <t>6.13</t>
  </si>
  <si>
    <t>6.14</t>
  </si>
  <si>
    <t>Поточний ремонт електромережі та заземлення ЗШ№2;6;8.</t>
  </si>
  <si>
    <t>6.15</t>
  </si>
  <si>
    <t>Поточний ремонт по встановленню(заміні) евакуаційних дверей</t>
  </si>
  <si>
    <t>6.16</t>
  </si>
  <si>
    <t>6.17</t>
  </si>
  <si>
    <t>6.18</t>
  </si>
  <si>
    <t>обрізка(видалення) дерев</t>
  </si>
  <si>
    <t>6.19</t>
  </si>
  <si>
    <t>Тривожна кнопка</t>
  </si>
  <si>
    <t>6.20</t>
  </si>
  <si>
    <t xml:space="preserve">Щомісячне технічне обслуговування усіх змонтованих, полагоджених та працездатних систем проти пожеж. захисту (система пожежної сигналізації, система оповіщення про пожежу) </t>
  </si>
  <si>
    <t>6.21</t>
  </si>
  <si>
    <t xml:space="preserve">Послуги з підключення на центр прийому тривожних оповіщень системи пожежної сигналізації та цілодобового спостерігання за технічним станом СПС та виникненням пожежі (загорання) </t>
  </si>
  <si>
    <t>6.22</t>
  </si>
  <si>
    <t>Перезарядка вогнегасників (всі школи)</t>
  </si>
  <si>
    <t>6.23</t>
  </si>
  <si>
    <t>Лабораторні дослідження води (всі школи)</t>
  </si>
  <si>
    <t>6.24</t>
  </si>
  <si>
    <t xml:space="preserve">Лабораторні дослідження в медпунктах </t>
  </si>
  <si>
    <t>6.25</t>
  </si>
  <si>
    <t>Лабораторні дослідження в медпунктах (ліцензування)</t>
  </si>
  <si>
    <t>6.26</t>
  </si>
  <si>
    <t xml:space="preserve">Обробка постільної білизни Гімназія №2. Початкова школа №14, </t>
  </si>
  <si>
    <t>6.27</t>
  </si>
  <si>
    <t>Оплата інших комунальних послуг</t>
  </si>
  <si>
    <t>6.28</t>
  </si>
  <si>
    <t>Підключення інтернету</t>
  </si>
  <si>
    <t>6.29</t>
  </si>
  <si>
    <t xml:space="preserve">Поточний ремонт по заміні вікон (після ракетного удару) </t>
  </si>
  <si>
    <t>6.30</t>
  </si>
  <si>
    <t xml:space="preserve">Поточний ремонт укриття </t>
  </si>
  <si>
    <t>6.31</t>
  </si>
  <si>
    <t>Поточний ремонт локально-інформаційної мережі інтернет</t>
  </si>
  <si>
    <t>6.32</t>
  </si>
  <si>
    <t>Тех.обстеження з виготовлення тех.звіту стану конструкційних елементів будівлі</t>
  </si>
  <si>
    <t>6.33</t>
  </si>
  <si>
    <t>Виготовлення тех.паспорту будівлі</t>
  </si>
  <si>
    <t>6.34</t>
  </si>
  <si>
    <t>Виготовлення звіту про оцінку ринкової вартості нерухомого майна</t>
  </si>
  <si>
    <t>6.35</t>
  </si>
  <si>
    <t>Звіт про технічний стан будівлі</t>
  </si>
  <si>
    <t>6.36</t>
  </si>
  <si>
    <t>Компенсація витрат за проходження профоглядів</t>
  </si>
  <si>
    <t>6.37</t>
  </si>
  <si>
    <t>Демонтаж аварійної будівлі майстерні (Гімн.№1)</t>
  </si>
  <si>
    <t>6.38</t>
  </si>
  <si>
    <t>План БТІ будівлі</t>
  </si>
  <si>
    <t>6.39</t>
  </si>
  <si>
    <t>Поточний ремонт з облаштування вентиляціїї в укритті</t>
  </si>
  <si>
    <t>6.40</t>
  </si>
  <si>
    <t>Поточний ремонт част.підв.приміщення(як найпростіше укриття)</t>
  </si>
  <si>
    <t>6.41</t>
  </si>
  <si>
    <t xml:space="preserve">Поточний ремонт з відновлення системи протипожежної сигналізації в найпрост.укритті </t>
  </si>
  <si>
    <t>6.42</t>
  </si>
  <si>
    <t>Поточний ремонт ганку, пошкодженого внаслідок збройної агресії</t>
  </si>
  <si>
    <t>6.43</t>
  </si>
  <si>
    <t>Поточний ремонт вхідного ганку до приміщення, пристос.як найпростіше укриття</t>
  </si>
  <si>
    <t>6.44</t>
  </si>
  <si>
    <t>Поточний ремонт системи електропостачання в част.підвального приміщення</t>
  </si>
  <si>
    <t>6.45</t>
  </si>
  <si>
    <t>Поточний ремонт локальної мережі з доступу до інтернету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</si>
  <si>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</si>
  <si>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</si>
  <si>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</si>
  <si>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</si>
  <si>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</si>
  <si>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</si>
  <si>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</si>
  <si>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</si>
  <si>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</si>
  <si>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</si>
  <si>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</si>
  <si>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>Оплата інших енергоносіїв та інших ком.послуг</t>
  </si>
  <si>
    <t>9</t>
  </si>
  <si>
    <t>Інші видатки - всього у т.ч.</t>
  </si>
  <si>
    <t>9.1</t>
  </si>
  <si>
    <t>профспілка</t>
  </si>
  <si>
    <t>9.2</t>
  </si>
  <si>
    <t>екоподаток</t>
  </si>
  <si>
    <t>9.3</t>
  </si>
  <si>
    <t>навчання</t>
  </si>
  <si>
    <t>ВСЬОГО:</t>
  </si>
  <si>
    <t xml:space="preserve">Директор </t>
  </si>
  <si>
    <t>Марина ПОЛЬСЬКА</t>
  </si>
  <si>
    <t>липень</t>
  </si>
  <si>
    <t>серпень</t>
  </si>
  <si>
    <t>вересень</t>
  </si>
  <si>
    <t>Придбання класних журналів</t>
  </si>
  <si>
    <t>Придбання нагрудних знаків та медалей для нагородження кращих педагогів</t>
  </si>
  <si>
    <t>Компенсація за одяг (випускники)</t>
  </si>
  <si>
    <t>3.19</t>
  </si>
  <si>
    <t>3.20</t>
  </si>
  <si>
    <t>3.21</t>
  </si>
  <si>
    <t>4.4</t>
  </si>
  <si>
    <t>пульсоксиметр</t>
  </si>
  <si>
    <t>9.4</t>
  </si>
  <si>
    <t>податки</t>
  </si>
  <si>
    <t>9.5</t>
  </si>
  <si>
    <t>Допомога при працевлаштуванні</t>
  </si>
  <si>
    <t>Демонтаж будівлв вуличн. Вбиральні Інтернатного відділення</t>
  </si>
  <si>
    <t>Поточний ремонт по утепленню вікон (Гімн.№6)</t>
  </si>
  <si>
    <t>Техобслуговування ветканалів</t>
  </si>
  <si>
    <t>3.22</t>
  </si>
  <si>
    <t>Придбання дипломів та рамок для нагородження</t>
  </si>
  <si>
    <t>Повірка контура заземлення</t>
  </si>
  <si>
    <t xml:space="preserve">Поточний ремонт опалення </t>
  </si>
  <si>
    <t xml:space="preserve">Поточний ремонт покрівлі  </t>
  </si>
  <si>
    <t>Бетонування підлоги в укритті Гімн№20</t>
  </si>
  <si>
    <t>Монтаж системи відеоспостереження Гімн№6</t>
  </si>
  <si>
    <t>Проведення та налагодження мережі інтернет</t>
  </si>
  <si>
    <t>6.46</t>
  </si>
  <si>
    <t>6.47</t>
  </si>
  <si>
    <t>6.48</t>
  </si>
  <si>
    <t>6.49</t>
  </si>
  <si>
    <t>6.50</t>
  </si>
  <si>
    <t>6.51</t>
  </si>
  <si>
    <t>6.52</t>
  </si>
  <si>
    <t xml:space="preserve">Поточний ремонт водопостачання  та каналізування </t>
  </si>
  <si>
    <t>Повірка діалектричних рукавичок, ботінок, інструментів</t>
  </si>
  <si>
    <t>Влаштування пандусу до укриття</t>
  </si>
  <si>
    <t>Поточний ремонт по встановленню(заміні) протипожежних дверей в підвальному приміщенні, пристосов. як найпростіше укриття Ліцей №12</t>
  </si>
  <si>
    <t>Косіння трави</t>
  </si>
  <si>
    <t>Обласне свято до дня працівника освіти</t>
  </si>
  <si>
    <t>Ремонт санвузла</t>
  </si>
  <si>
    <t>6.53</t>
  </si>
  <si>
    <t>6.54</t>
  </si>
  <si>
    <t>6.55</t>
  </si>
  <si>
    <t>6.56</t>
  </si>
  <si>
    <t>6.57</t>
  </si>
  <si>
    <t>6.58</t>
  </si>
  <si>
    <t>Придбання фліпчарту</t>
  </si>
  <si>
    <t>Звіт про використання бюджетних коштів за 12 місяців</t>
  </si>
  <si>
    <t>12 місяців 2023 року</t>
  </si>
  <si>
    <t>жовтень</t>
  </si>
  <si>
    <t>листопад</t>
  </si>
  <si>
    <t>грудень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</si>
  <si>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</si>
  <si>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</si>
  <si>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</si>
  <si>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</si>
  <si>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</si>
  <si>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</si>
  <si>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</si>
  <si>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</si>
  <si>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</si>
  <si>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</si>
  <si>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</si>
  <si>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Придбання драбини</t>
  </si>
  <si>
    <t>Новорічні подарунки</t>
  </si>
  <si>
    <t>Придбання сипучого матеріалу</t>
  </si>
  <si>
    <t>Електролічильник</t>
  </si>
  <si>
    <t>Придбання фарби</t>
  </si>
  <si>
    <t>Придбання цементу</t>
  </si>
  <si>
    <t>Придбання шпаклівки</t>
  </si>
  <si>
    <t>Придбання суміші штукатурної</t>
  </si>
  <si>
    <t>Придбання замків</t>
  </si>
  <si>
    <t>Придбання змішувачів</t>
  </si>
  <si>
    <t>Придбання  водонагрівачів</t>
  </si>
  <si>
    <t>3.34</t>
  </si>
  <si>
    <t>4.5</t>
  </si>
  <si>
    <t>4.6</t>
  </si>
  <si>
    <t>Придбання ширми</t>
  </si>
  <si>
    <t>придбання кушетки</t>
  </si>
  <si>
    <t>Заміна електролічильника</t>
  </si>
  <si>
    <t>Поточний ремонт підлоги</t>
  </si>
  <si>
    <t>Автотранспортні послуги</t>
  </si>
  <si>
    <t>послуги модемного зв'язку</t>
  </si>
  <si>
    <t>Іспит пожкранів</t>
  </si>
  <si>
    <t>Оренда майна</t>
  </si>
  <si>
    <t>Обробка даних та формування ЕЦП</t>
  </si>
  <si>
    <t>6.59</t>
  </si>
  <si>
    <t>6.60</t>
  </si>
  <si>
    <t>6.61</t>
  </si>
  <si>
    <t>6.62</t>
  </si>
  <si>
    <t>6.63</t>
  </si>
  <si>
    <t>6.64</t>
  </si>
  <si>
    <t>6.65</t>
  </si>
  <si>
    <t>6.66</t>
  </si>
  <si>
    <t>Техобслуговування лічильників тепла при запуску</t>
  </si>
  <si>
    <t>пальне машине</t>
  </si>
  <si>
    <t>придбання автозапчастин</t>
  </si>
  <si>
    <t>підписка</t>
  </si>
  <si>
    <t>придбання комп'ютеров</t>
  </si>
  <si>
    <t>канцтовари, папір</t>
  </si>
  <si>
    <t>мастило машине</t>
  </si>
  <si>
    <t>придбання БФП</t>
  </si>
  <si>
    <t>миючі засоби</t>
  </si>
  <si>
    <t>господарчі товари</t>
  </si>
  <si>
    <t>придбання сипучого матеріалу</t>
  </si>
  <si>
    <t>придбання драбини</t>
  </si>
  <si>
    <t>придбання картриджей</t>
  </si>
  <si>
    <t>придбання фарби</t>
  </si>
  <si>
    <t>придбання шпатлівки</t>
  </si>
  <si>
    <t xml:space="preserve">придбання суміші цементно-вапняної </t>
  </si>
  <si>
    <t>придбання замків</t>
  </si>
  <si>
    <t>придбання рукавиць</t>
  </si>
  <si>
    <t>придбання електроінструменту</t>
  </si>
  <si>
    <t>придбання бланків</t>
  </si>
  <si>
    <t>придбання жалюзі</t>
  </si>
  <si>
    <t>флешки</t>
  </si>
  <si>
    <t>придбання пожінвентаря</t>
  </si>
  <si>
    <t>Медикаменти та перев'язувальні матеріали</t>
  </si>
  <si>
    <t>дезінф.засоби</t>
  </si>
  <si>
    <t>ремонт коп`ютер.техніки та кондиціонерів (3500 грн.)</t>
  </si>
  <si>
    <t>обслуговування програми "Бінго"</t>
  </si>
  <si>
    <t>обслуговування програми "Тарифікація"</t>
  </si>
  <si>
    <t>Заправка тонера, катриджа</t>
  </si>
  <si>
    <t>Програмне забезпечення в податковий та пенсійн.фонд</t>
  </si>
  <si>
    <t>Програма АВК</t>
  </si>
  <si>
    <t>Ремонтні роботи автомобіля "Волга"</t>
  </si>
  <si>
    <t>Оприлюднення інформаційних матеріалів по КУ"ЦОЗО"</t>
  </si>
  <si>
    <t>Державна реєєстрація право власності на нерухоме майно ЦНАП</t>
  </si>
  <si>
    <t>Послуги пошти</t>
  </si>
  <si>
    <t>Оплата за доставку періодичних видань</t>
  </si>
  <si>
    <t>Страховка автомобіля</t>
  </si>
  <si>
    <t>Діагностика автомобіля</t>
  </si>
  <si>
    <t>Перезарядка вогнегасників</t>
  </si>
  <si>
    <t>Повірка лічильників холодної води</t>
  </si>
  <si>
    <t>Тех.обслуговування та налагодження лічильників тепла при запуску опалення</t>
  </si>
  <si>
    <t>Повірка лічильників тепла</t>
  </si>
  <si>
    <t>Послуги за інтернет</t>
  </si>
  <si>
    <t>Комісія банку</t>
  </si>
  <si>
    <t>Вивезення рідких побутових відходів</t>
  </si>
  <si>
    <t>Проведення дератизації</t>
  </si>
  <si>
    <t>Покос трави</t>
  </si>
  <si>
    <t>Поточний ремонт будівлі КУ "ЦОЗО"</t>
  </si>
  <si>
    <t>Оцінка автомобіля "Таврія"</t>
  </si>
  <si>
    <t>Поточний ремонт лічильника тепла</t>
  </si>
  <si>
    <t>Поточний ремонт по заміні вікон (після прильоту)</t>
  </si>
  <si>
    <t>Поточний ремонт ганку та першого поверху</t>
  </si>
  <si>
    <t>Поточний ремонт системи водопостачання</t>
  </si>
  <si>
    <t>Поточний ремонт системи опалення</t>
  </si>
  <si>
    <t>Поточний ремонт електропостачання</t>
  </si>
  <si>
    <t>Ліцензування персональних комп'ютерів</t>
  </si>
  <si>
    <t>Повірка манометрів, термометрів</t>
  </si>
  <si>
    <t>Повірка контуру заземлення</t>
  </si>
  <si>
    <t>Поточний ремонт м'якої покрівлі</t>
  </si>
  <si>
    <t>Повірка діалектричних рукавиць</t>
  </si>
  <si>
    <t>Підписка</t>
  </si>
  <si>
    <t>Послуги модемного зв'язку</t>
  </si>
  <si>
    <t>Обслуговування та подовження КЕП</t>
  </si>
  <si>
    <t>Поточний ремонт підлоги та системи опалення</t>
  </si>
  <si>
    <t>Технічний паспорт</t>
  </si>
  <si>
    <t>Поточний ремонт системи опалення із заміною циркулярного насрсу</t>
  </si>
  <si>
    <t>Поточний ремонт з встановлення кондиціонерів</t>
  </si>
  <si>
    <t>Встановлення та придбання металопласт.вікон(дверей)</t>
  </si>
  <si>
    <t>Заміна вхідних дверей</t>
  </si>
  <si>
    <t>Судові витрати</t>
  </si>
  <si>
    <t>Відрахування коштів профспілковій організації</t>
  </si>
  <si>
    <t>Навчання</t>
  </si>
  <si>
    <t xml:space="preserve"> КТКВК 0611160 " Забезпечення діяльності центрів професійного розвитку педагогічних працівників"   КУ "ЦОЗО"</t>
  </si>
  <si>
    <t>за 12 місяців 2023 року</t>
  </si>
  <si>
    <t>придбання канцтоварів</t>
  </si>
  <si>
    <t>придбання грамот</t>
  </si>
  <si>
    <t>придбання персонального комп'ютера</t>
  </si>
  <si>
    <t>заправка картриджів</t>
  </si>
  <si>
    <t>ремонт комп'ютерної техніки</t>
  </si>
  <si>
    <t>вивезення рідких побутових відходів</t>
  </si>
  <si>
    <t>проведення дератизації</t>
  </si>
  <si>
    <t>підписка на журнали</t>
  </si>
  <si>
    <t>ліцензування персонального комп'ютера</t>
  </si>
  <si>
    <t>сертифікац.медкабінету</t>
  </si>
  <si>
    <t xml:space="preserve"> КТКВК 0611031 " Надання загальної середньої освіти закладами загальної середньої освіти" (за рахунок освітньої субвенції з державного бюджету) КУ "ЦОЗО"</t>
  </si>
  <si>
    <t>За 12 місяців 2023 року</t>
  </si>
  <si>
    <t>в тому числі</t>
  </si>
  <si>
    <t xml:space="preserve">                КТКВК 0611271 "Співфінансування заходів, що реалізуються за рахунок освітньої субвенції з держ.бюджету місцевими бюджетами (за спец.фондом держ.бюджету)"    КУ "ЦОЗО"</t>
  </si>
  <si>
    <t xml:space="preserve">Забезпечення 5-6кл НУШ засобами для навчальних  кабінетів(співфінансування) </t>
  </si>
  <si>
    <t>Звіт про використання бюджетних коштів за 2023 рік</t>
  </si>
  <si>
    <t xml:space="preserve"> 2023 рік</t>
  </si>
  <si>
    <t>Паперові рушники COVID-19</t>
  </si>
  <si>
    <t>Канцелярські товари</t>
  </si>
  <si>
    <t>Пожежний інвентар</t>
  </si>
  <si>
    <t>Водонагрівачі</t>
  </si>
  <si>
    <t xml:space="preserve">Будівельні матеріали </t>
  </si>
  <si>
    <t>придбання саморізів (після прильоту)</t>
  </si>
  <si>
    <t>придбання поліет.плівки (після прильоту)</t>
  </si>
  <si>
    <t>Мотокоса бензинова</t>
  </si>
  <si>
    <t>Маршрутизатор TP-link</t>
  </si>
  <si>
    <t xml:space="preserve">Електролічильник </t>
  </si>
  <si>
    <t>Придбання товарів,призначених для нагородження</t>
  </si>
  <si>
    <t>Госп.товари (сесія від 27.10.23)</t>
  </si>
  <si>
    <t>Портативний комплект (для найпростішого укриття)</t>
  </si>
  <si>
    <t>Придбання шкаклівки</t>
  </si>
  <si>
    <t>Придбання суміші штукатур.</t>
  </si>
  <si>
    <t>Канцтовари (сесія від 27.10.23)</t>
  </si>
  <si>
    <t>Придбання електроінструмента</t>
  </si>
  <si>
    <t>Інтернет</t>
  </si>
  <si>
    <t>Комісія банка</t>
  </si>
  <si>
    <t>Щомісячне технічне обслуговування усіх змонтованих, полагоджених та працездатних систем протипожежного захисту (система пожежної сигналізації, система оповіщення про пожежу)</t>
  </si>
  <si>
    <t>Послуги з підключення на центр прийому тривожних сповіщень системи пожежної сигналізації та цілодобового спостерігання за технічним станом СПС та виникненням пожежі (загорання)</t>
  </si>
  <si>
    <t>Послуги з підключення на центр прийому "тривожна кнопка"</t>
  </si>
  <si>
    <t>Повірка діалектричних рукавиць, бот, інструментів</t>
  </si>
  <si>
    <t>Іспит пожежних кранів</t>
  </si>
  <si>
    <t>Лабораторні дослідження води перед початком навчального року</t>
  </si>
  <si>
    <t>Лабораторні дослідження води перед початком роботи оздоровчих таборів</t>
  </si>
  <si>
    <t xml:space="preserve">Обробка постільної білизни </t>
  </si>
  <si>
    <t>Ліцензування медичних кабінетів</t>
  </si>
  <si>
    <t>Ліцензування медичного обладнання</t>
  </si>
  <si>
    <t>Лабораторні дослідження піску на наявності яєць гельмінтів (у теплу пору року, з квітня по жовтень)</t>
  </si>
  <si>
    <t>Послуги модемного зв`язку (теплові лічильники, корректори)</t>
  </si>
  <si>
    <t>Повірка лічильників води</t>
  </si>
  <si>
    <t>Повірка електр. лічильників</t>
  </si>
  <si>
    <t>Повірка манометрів та термометрів</t>
  </si>
  <si>
    <t>Технічне обслуговування вентиляційних каналів</t>
  </si>
  <si>
    <t>Поточний ремонт системи водопостачання та каналізування</t>
  </si>
  <si>
    <t>Технічне обслуговування та налагодження лічильників тепла при запуску опалення</t>
  </si>
  <si>
    <t>Поточний ремонт електромережі та заземлення</t>
  </si>
  <si>
    <t>Поточний ремонт покрівлі</t>
  </si>
  <si>
    <t>Поточний ремонт ґанків</t>
  </si>
  <si>
    <t>Поточний ремонт санвузла (згідно приписів)</t>
  </si>
  <si>
    <t>Тех.обстеження будівлі та геологічної ділянки</t>
  </si>
  <si>
    <t>Поточний ремонт укриттів</t>
  </si>
  <si>
    <t>Сан.обробка та видалення дерев</t>
  </si>
  <si>
    <t>Поточний ремонт та технічне обслуговування обладнання та механізмів (лічильників тепла)</t>
  </si>
  <si>
    <t xml:space="preserve">Заміна дверей в част.підвал.приміщення </t>
  </si>
  <si>
    <t>Поточний ремонт системи вентиляціії в част. підв. приміщення (як найпростіше укриття)</t>
  </si>
  <si>
    <t>Поточний ремонт по встановленню перил для евакуації дітей в укриття</t>
  </si>
  <si>
    <t>Поточний ремонт найпрост. укриттів</t>
  </si>
  <si>
    <t>Виготовлення планів БТІ, техпаспорта</t>
  </si>
  <si>
    <t>Поточний ремонт по утепленню вікон</t>
  </si>
  <si>
    <t>Поточний ремонт по встановленню пандусу до укриття</t>
  </si>
  <si>
    <t>Поточний ремонт системи каналізації</t>
  </si>
  <si>
    <t>Поточний ремонт по встановленню (заміні) протипожежних дверей в підвал.приміщенні, пристосов. як найпрост. укриття</t>
  </si>
  <si>
    <t>Техобслуговування регуляторів тепла</t>
  </si>
  <si>
    <t>Поточний ремонт з відновлення системи протипожежного захисту (пральня)</t>
  </si>
  <si>
    <t>Поточний ремонт по влаштуванню евакуаційної доріжки</t>
  </si>
  <si>
    <t>Поточний ремонт каналізування в частині підвального приміщення</t>
  </si>
  <si>
    <t>Поточний ремонт електропостачання в част.підвального приміщення, пристосованого як найпр.укриття</t>
  </si>
  <si>
    <t>Поточний ремонт,опоряджувальні роботи в част.підвального приміщення, пристосованого як найпр.укриття</t>
  </si>
  <si>
    <t>Заміна електролічильника, розпломбування та опломбування</t>
  </si>
  <si>
    <t>Профспілкові внески</t>
  </si>
  <si>
    <t>Податки</t>
  </si>
  <si>
    <t>2023 рік</t>
  </si>
  <si>
    <t>Корм</t>
  </si>
  <si>
    <t>Миючі засоби</t>
  </si>
  <si>
    <t xml:space="preserve">Господарські товари </t>
  </si>
  <si>
    <t>Рушникі паперові COVID-19</t>
  </si>
  <si>
    <t>Дезінфікуючі засоби</t>
  </si>
  <si>
    <t>Антисептичний засіб COVID-19</t>
  </si>
  <si>
    <t>Електроінструменти</t>
  </si>
  <si>
    <t>Пожежний інвентарь</t>
  </si>
  <si>
    <t>Сипучий матеріал (шлак, сіль)</t>
  </si>
  <si>
    <t xml:space="preserve">Захистні рукавиці для вуглекислотних вогнегасників </t>
  </si>
  <si>
    <t>Журнали обліку роботи гуртків</t>
  </si>
  <si>
    <t>Придбання щітки металевої</t>
  </si>
  <si>
    <t>Придбання маршрутизатора</t>
  </si>
  <si>
    <t>придбання буд.матеріалів  труби)</t>
  </si>
  <si>
    <t>Канцтовари (сесія 27.10.23)</t>
  </si>
  <si>
    <t>Придбання дерев'яного наповнювача</t>
  </si>
  <si>
    <t>Придбання перфоратору</t>
  </si>
  <si>
    <t>Придбання електролічильника</t>
  </si>
  <si>
    <t>Комісія банка за безготівкове обслуговування</t>
  </si>
  <si>
    <t>Послуги з підключення на центр прийому "тривожна кнопка</t>
  </si>
  <si>
    <t>Оплата інших комунальних послуг (проведення дератизації)</t>
  </si>
  <si>
    <t>Повірка регуляторів тиску</t>
  </si>
  <si>
    <t>Прочистка ДВК</t>
  </si>
  <si>
    <t>Поточний ремонт цоколя</t>
  </si>
  <si>
    <t>Атестація робочих місць (качегари)</t>
  </si>
  <si>
    <t>Поточний ремонт по заміні електролічильника</t>
  </si>
  <si>
    <t>Екологічний податок</t>
  </si>
  <si>
    <t>Податок</t>
  </si>
  <si>
    <t>Звіт про використання бюджетних коштів за І півріччя</t>
  </si>
  <si>
    <t>І півріччя 2023 року</t>
  </si>
  <si>
    <t>1</t>
  </si>
  <si>
    <t>1.1</t>
  </si>
  <si>
    <t>Перевезення  учнів  м. Павлоград  з особливими  освітніми потребами  до м. Дніпро на навчання</t>
  </si>
  <si>
    <t>1.2</t>
  </si>
  <si>
    <t>Підвіз учнів до шкіл з віддалених районів міста</t>
  </si>
  <si>
    <t>1.3</t>
  </si>
  <si>
    <t>Підвіз учнів з особливими освітніми потребами по м. Павлоград до навчальних закладів</t>
  </si>
  <si>
    <t>1.4</t>
  </si>
  <si>
    <t>Підвіз учнів від НВК № 14 до ліцею № 12</t>
  </si>
  <si>
    <t>2</t>
  </si>
  <si>
    <t>Окремі заходи по реалізації державних та регіональних  програм.</t>
  </si>
  <si>
    <t>3</t>
  </si>
  <si>
    <t>Інші виплати населенню</t>
  </si>
  <si>
    <t xml:space="preserve">червень </t>
  </si>
  <si>
    <t xml:space="preserve">                КТКВК 0613140 " Оздоровлення та відпочинок дітей "    КУ "ЦОЗО"</t>
  </si>
  <si>
    <t xml:space="preserve">Путівки до оздоровчого табору 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</si>
</sst>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0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0" borderId="0" xfId="0" applyFont="1" applyBorder="1" applyAlignment="1"/>
    <xf numFmtId="0" fontId="2" fillId="0" borderId="0" xfId="0" applyFont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/>
    </xf>
    <xf numFmtId="4" fontId="5" fillId="3" borderId="2" xfId="0" applyNumberFormat="1" applyFont="1" applyFill="1" applyBorder="1"/>
    <xf numFmtId="3" fontId="5" fillId="3" borderId="4" xfId="0" applyNumberFormat="1" applyFont="1" applyFill="1" applyBorder="1"/>
    <xf numFmtId="2" fontId="5" fillId="3" borderId="2" xfId="0" applyNumberFormat="1" applyFont="1" applyFill="1" applyBorder="1" applyAlignment="1">
      <alignment vertical="center"/>
    </xf>
    <xf numFmtId="2" fontId="5" fillId="3" borderId="3" xfId="0" applyNumberFormat="1" applyFont="1" applyFill="1" applyBorder="1"/>
    <xf numFmtId="2" fontId="5" fillId="3" borderId="3" xfId="0" applyNumberFormat="1" applyFont="1" applyFill="1" applyBorder="1" applyAlignment="1">
      <alignment vertical="center"/>
    </xf>
    <xf numFmtId="2" fontId="5" fillId="3" borderId="4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horizontal="justify" vertical="center"/>
    </xf>
    <xf numFmtId="4" fontId="5" fillId="3" borderId="9" xfId="0" applyNumberFormat="1" applyFont="1" applyFill="1" applyBorder="1"/>
    <xf numFmtId="4" fontId="5" fillId="3" borderId="10" xfId="0" applyNumberFormat="1" applyFont="1" applyFill="1" applyBorder="1"/>
    <xf numFmtId="3" fontId="5" fillId="3" borderId="11" xfId="0" applyNumberFormat="1" applyFont="1" applyFill="1" applyBorder="1"/>
    <xf numFmtId="2" fontId="5" fillId="3" borderId="9" xfId="0" applyNumberFormat="1" applyFont="1" applyFill="1" applyBorder="1" applyAlignment="1">
      <alignment vertical="center"/>
    </xf>
    <xf numFmtId="2" fontId="5" fillId="3" borderId="10" xfId="0" applyNumberFormat="1" applyFont="1" applyFill="1" applyBorder="1"/>
    <xf numFmtId="2" fontId="5" fillId="3" borderId="10" xfId="0" applyNumberFormat="1" applyFont="1" applyFill="1" applyBorder="1" applyAlignment="1">
      <alignment vertical="center"/>
    </xf>
    <xf numFmtId="2" fontId="5" fillId="3" borderId="11" xfId="0" applyNumberFormat="1" applyFont="1" applyFill="1" applyBorder="1" applyAlignment="1">
      <alignment vertical="center"/>
    </xf>
    <xf numFmtId="4" fontId="5" fillId="3" borderId="11" xfId="0" applyNumberFormat="1" applyFont="1" applyFill="1" applyBorder="1"/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4" fontId="7" fillId="2" borderId="9" xfId="0" applyNumberFormat="1" applyFont="1" applyFill="1" applyBorder="1"/>
    <xf numFmtId="4" fontId="7" fillId="2" borderId="10" xfId="0" applyNumberFormat="1" applyFont="1" applyFill="1" applyBorder="1"/>
    <xf numFmtId="3" fontId="7" fillId="2" borderId="11" xfId="0" applyNumberFormat="1" applyFont="1" applyFill="1" applyBorder="1"/>
    <xf numFmtId="4" fontId="7" fillId="2" borderId="11" xfId="0" applyNumberFormat="1" applyFont="1" applyFill="1" applyBorder="1"/>
    <xf numFmtId="49" fontId="5" fillId="3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Border="1" applyAlignment="1">
      <alignment vertical="center"/>
    </xf>
    <xf numFmtId="0" fontId="7" fillId="0" borderId="19" xfId="0" applyFont="1" applyBorder="1" applyAlignment="1">
      <alignment horizontal="justify" vertical="center"/>
    </xf>
    <xf numFmtId="4" fontId="7" fillId="2" borderId="20" xfId="0" applyNumberFormat="1" applyFont="1" applyFill="1" applyBorder="1"/>
    <xf numFmtId="4" fontId="7" fillId="2" borderId="21" xfId="0" applyNumberFormat="1" applyFont="1" applyFill="1" applyBorder="1"/>
    <xf numFmtId="3" fontId="7" fillId="2" borderId="22" xfId="0" applyNumberFormat="1" applyFont="1" applyFill="1" applyBorder="1"/>
    <xf numFmtId="4" fontId="7" fillId="2" borderId="22" xfId="0" applyNumberFormat="1" applyFont="1" applyFill="1" applyBorder="1"/>
    <xf numFmtId="2" fontId="7" fillId="0" borderId="20" xfId="0" applyNumberFormat="1" applyFont="1" applyBorder="1" applyAlignment="1">
      <alignment vertical="center"/>
    </xf>
    <xf numFmtId="2" fontId="7" fillId="0" borderId="21" xfId="0" applyNumberFormat="1" applyFont="1" applyBorder="1" applyAlignment="1">
      <alignment vertical="center"/>
    </xf>
    <xf numFmtId="4" fontId="5" fillId="4" borderId="25" xfId="0" applyNumberFormat="1" applyFont="1" applyFill="1" applyBorder="1"/>
    <xf numFmtId="4" fontId="5" fillId="4" borderId="27" xfId="0" applyNumberFormat="1" applyFont="1" applyFill="1" applyBorder="1"/>
    <xf numFmtId="4" fontId="5" fillId="4" borderId="26" xfId="0" applyNumberFormat="1" applyFont="1" applyFill="1" applyBorder="1"/>
    <xf numFmtId="49" fontId="7" fillId="0" borderId="0" xfId="0" applyNumberFormat="1" applyFont="1"/>
    <xf numFmtId="0" fontId="7" fillId="0" borderId="0" xfId="0" applyFont="1"/>
    <xf numFmtId="2" fontId="8" fillId="0" borderId="0" xfId="0" applyNumberFormat="1" applyFont="1"/>
    <xf numFmtId="0" fontId="7" fillId="2" borderId="28" xfId="0" applyFont="1" applyFill="1" applyBorder="1" applyAlignment="1"/>
    <xf numFmtId="0" fontId="9" fillId="0" borderId="0" xfId="0" applyFont="1"/>
    <xf numFmtId="0" fontId="7" fillId="2" borderId="0" xfId="0" applyFont="1" applyFill="1" applyAlignment="1"/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7" fillId="0" borderId="0" xfId="0" applyFont="1" applyAlignment="1">
      <alignment horizontal="center" vertical="center"/>
    </xf>
    <xf numFmtId="4" fontId="7" fillId="2" borderId="29" xfId="0" applyNumberFormat="1" applyFont="1" applyFill="1" applyBorder="1"/>
    <xf numFmtId="2" fontId="7" fillId="0" borderId="10" xfId="0" applyNumberFormat="1" applyFont="1" applyBorder="1" applyAlignment="1">
      <alignment vertical="center"/>
    </xf>
    <xf numFmtId="2" fontId="7" fillId="0" borderId="11" xfId="0" applyNumberFormat="1" applyFont="1" applyBorder="1" applyAlignment="1">
      <alignment vertical="center"/>
    </xf>
    <xf numFmtId="4" fontId="7" fillId="2" borderId="30" xfId="0" applyNumberFormat="1" applyFont="1" applyFill="1" applyBorder="1"/>
    <xf numFmtId="4" fontId="7" fillId="2" borderId="31" xfId="0" applyNumberFormat="1" applyFont="1" applyFill="1" applyBorder="1"/>
    <xf numFmtId="4" fontId="7" fillId="2" borderId="32" xfId="0" applyNumberFormat="1" applyFont="1" applyFill="1" applyBorder="1"/>
    <xf numFmtId="0" fontId="7" fillId="0" borderId="15" xfId="0" applyFont="1" applyBorder="1" applyAlignment="1">
      <alignment horizontal="justify" vertical="center"/>
    </xf>
    <xf numFmtId="4" fontId="7" fillId="2" borderId="35" xfId="0" applyNumberFormat="1" applyFont="1" applyFill="1" applyBorder="1"/>
    <xf numFmtId="4" fontId="7" fillId="2" borderId="36" xfId="0" applyNumberFormat="1" applyFont="1" applyFill="1" applyBorder="1"/>
    <xf numFmtId="2" fontId="7" fillId="0" borderId="32" xfId="0" applyNumberFormat="1" applyFont="1" applyBorder="1" applyAlignment="1">
      <alignment vertical="center"/>
    </xf>
    <xf numFmtId="2" fontId="7" fillId="0" borderId="31" xfId="0" applyNumberFormat="1" applyFont="1" applyBorder="1" applyAlignment="1">
      <alignment vertical="center"/>
    </xf>
    <xf numFmtId="2" fontId="7" fillId="0" borderId="16" xfId="0" applyNumberFormat="1" applyFont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8" xfId="0" applyNumberFormat="1" applyFont="1" applyBorder="1" applyAlignment="1">
      <alignment vertical="center"/>
    </xf>
    <xf numFmtId="4" fontId="5" fillId="4" borderId="37" xfId="0" applyNumberFormat="1" applyFont="1" applyFill="1" applyBorder="1"/>
    <xf numFmtId="4" fontId="5" fillId="4" borderId="38" xfId="0" applyNumberFormat="1" applyFont="1" applyFill="1" applyBorder="1"/>
    <xf numFmtId="4" fontId="5" fillId="4" borderId="39" xfId="0" applyNumberFormat="1" applyFont="1" applyFill="1" applyBorder="1"/>
    <xf numFmtId="3" fontId="5" fillId="4" borderId="40" xfId="0" applyNumberFormat="1" applyFont="1" applyFill="1" applyBorder="1"/>
    <xf numFmtId="4" fontId="7" fillId="2" borderId="16" xfId="0" applyNumberFormat="1" applyFont="1" applyFill="1" applyBorder="1"/>
    <xf numFmtId="4" fontId="5" fillId="3" borderId="12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0" fillId="0" borderId="0" xfId="0" applyFill="1"/>
    <xf numFmtId="49" fontId="5" fillId="5" borderId="8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justify" vertical="center"/>
    </xf>
    <xf numFmtId="4" fontId="5" fillId="5" borderId="9" xfId="0" applyNumberFormat="1" applyFont="1" applyFill="1" applyBorder="1"/>
    <xf numFmtId="4" fontId="5" fillId="5" borderId="10" xfId="0" applyNumberFormat="1" applyFont="1" applyFill="1" applyBorder="1"/>
    <xf numFmtId="3" fontId="5" fillId="5" borderId="11" xfId="0" applyNumberFormat="1" applyFont="1" applyFill="1" applyBorder="1"/>
    <xf numFmtId="2" fontId="5" fillId="5" borderId="9" xfId="0" applyNumberFormat="1" applyFont="1" applyFill="1" applyBorder="1" applyAlignment="1">
      <alignment vertical="center"/>
    </xf>
    <xf numFmtId="2" fontId="5" fillId="5" borderId="10" xfId="0" applyNumberFormat="1" applyFont="1" applyFill="1" applyBorder="1" applyAlignment="1">
      <alignment vertical="center"/>
    </xf>
    <xf numFmtId="4" fontId="5" fillId="5" borderId="11" xfId="0" applyNumberFormat="1" applyFont="1" applyFill="1" applyBorder="1"/>
    <xf numFmtId="49" fontId="7" fillId="0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" fontId="7" fillId="2" borderId="41" xfId="0" applyNumberFormat="1" applyFont="1" applyFill="1" applyBorder="1"/>
    <xf numFmtId="0" fontId="0" fillId="0" borderId="0" xfId="0" applyBorder="1"/>
    <xf numFmtId="4" fontId="2" fillId="0" borderId="10" xfId="0" applyNumberFormat="1" applyFont="1" applyFill="1" applyBorder="1"/>
    <xf numFmtId="4" fontId="5" fillId="6" borderId="10" xfId="0" applyNumberFormat="1" applyFont="1" applyFill="1" applyBorder="1"/>
    <xf numFmtId="4" fontId="5" fillId="7" borderId="10" xfId="0" applyNumberFormat="1" applyFont="1" applyFill="1" applyBorder="1"/>
    <xf numFmtId="0" fontId="5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5" fillId="3" borderId="43" xfId="0" applyNumberFormat="1" applyFont="1" applyFill="1" applyBorder="1" applyAlignment="1">
      <alignment vertical="center"/>
    </xf>
    <xf numFmtId="2" fontId="5" fillId="3" borderId="42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2" fontId="5" fillId="3" borderId="31" xfId="0" applyNumberFormat="1" applyFont="1" applyFill="1" applyBorder="1" applyAlignment="1">
      <alignment vertical="center"/>
    </xf>
    <xf numFmtId="2" fontId="5" fillId="3" borderId="29" xfId="0" applyNumberFormat="1" applyFont="1" applyFill="1" applyBorder="1" applyAlignment="1">
      <alignment vertical="center"/>
    </xf>
    <xf numFmtId="4" fontId="5" fillId="3" borderId="31" xfId="0" applyNumberFormat="1" applyFont="1" applyFill="1" applyBorder="1"/>
    <xf numFmtId="4" fontId="5" fillId="3" borderId="29" xfId="0" applyNumberFormat="1" applyFont="1" applyFill="1" applyBorder="1"/>
    <xf numFmtId="0" fontId="7" fillId="0" borderId="31" xfId="0" applyFont="1" applyBorder="1" applyAlignment="1">
      <alignment horizontal="justify" vertical="center"/>
    </xf>
    <xf numFmtId="4" fontId="5" fillId="3" borderId="16" xfId="0" applyNumberFormat="1" applyFont="1" applyFill="1" applyBorder="1"/>
    <xf numFmtId="4" fontId="7" fillId="2" borderId="46" xfId="0" applyNumberFormat="1" applyFont="1" applyFill="1" applyBorder="1"/>
    <xf numFmtId="3" fontId="5" fillId="6" borderId="11" xfId="0" applyNumberFormat="1" applyFont="1" applyFill="1" applyBorder="1"/>
    <xf numFmtId="4" fontId="7" fillId="0" borderId="9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4" fontId="7" fillId="0" borderId="46" xfId="0" applyNumberFormat="1" applyFont="1" applyBorder="1" applyAlignment="1">
      <alignment vertical="center"/>
    </xf>
    <xf numFmtId="4" fontId="7" fillId="0" borderId="29" xfId="0" applyNumberFormat="1" applyFont="1" applyBorder="1" applyAlignment="1">
      <alignment vertical="center"/>
    </xf>
    <xf numFmtId="4" fontId="5" fillId="6" borderId="9" xfId="0" applyNumberFormat="1" applyFont="1" applyFill="1" applyBorder="1"/>
    <xf numFmtId="0" fontId="7" fillId="0" borderId="47" xfId="0" applyFont="1" applyBorder="1" applyAlignment="1">
      <alignment horizontal="justify" vertical="center"/>
    </xf>
    <xf numFmtId="4" fontId="7" fillId="2" borderId="17" xfId="0" applyNumberFormat="1" applyFont="1" applyFill="1" applyBorder="1"/>
    <xf numFmtId="4" fontId="7" fillId="2" borderId="48" xfId="0" applyNumberFormat="1" applyFont="1" applyFill="1" applyBorder="1"/>
    <xf numFmtId="49" fontId="7" fillId="0" borderId="49" xfId="0" applyNumberFormat="1" applyFont="1" applyBorder="1" applyAlignment="1">
      <alignment horizontal="center" vertical="center"/>
    </xf>
    <xf numFmtId="4" fontId="7" fillId="2" borderId="44" xfId="0" applyNumberFormat="1" applyFont="1" applyFill="1" applyBorder="1"/>
    <xf numFmtId="4" fontId="5" fillId="4" borderId="50" xfId="0" applyNumberFormat="1" applyFont="1" applyFill="1" applyBorder="1"/>
    <xf numFmtId="3" fontId="5" fillId="4" borderId="39" xfId="0" applyNumberFormat="1" applyFont="1" applyFill="1" applyBorder="1"/>
    <xf numFmtId="4" fontId="5" fillId="4" borderId="51" xfId="0" applyNumberFormat="1" applyFont="1" applyFill="1" applyBorder="1"/>
    <xf numFmtId="4" fontId="5" fillId="7" borderId="38" xfId="0" applyNumberFormat="1" applyFont="1" applyFill="1" applyBorder="1"/>
    <xf numFmtId="4" fontId="5" fillId="4" borderId="52" xfId="0" applyNumberFormat="1" applyFont="1" applyFill="1" applyBorder="1"/>
    <xf numFmtId="4" fontId="5" fillId="8" borderId="38" xfId="0" applyNumberFormat="1" applyFont="1" applyFill="1" applyBorder="1"/>
    <xf numFmtId="0" fontId="7" fillId="2" borderId="0" xfId="0" applyFont="1" applyFill="1"/>
    <xf numFmtId="0" fontId="1" fillId="0" borderId="0" xfId="1" applyFont="1"/>
    <xf numFmtId="0" fontId="1" fillId="2" borderId="0" xfId="1" applyFont="1" applyFill="1"/>
    <xf numFmtId="0" fontId="10" fillId="0" borderId="0" xfId="1"/>
    <xf numFmtId="0" fontId="2" fillId="0" borderId="0" xfId="1" applyFont="1" applyAlignment="1">
      <alignment horizontal="right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justify" vertical="center"/>
    </xf>
    <xf numFmtId="4" fontId="5" fillId="3" borderId="53" xfId="1" applyNumberFormat="1" applyFont="1" applyFill="1" applyBorder="1"/>
    <xf numFmtId="4" fontId="5" fillId="3" borderId="3" xfId="1" applyNumberFormat="1" applyFont="1" applyFill="1" applyBorder="1"/>
    <xf numFmtId="3" fontId="5" fillId="3" borderId="4" xfId="1" applyNumberFormat="1" applyFont="1" applyFill="1" applyBorder="1"/>
    <xf numFmtId="2" fontId="5" fillId="3" borderId="2" xfId="1" applyNumberFormat="1" applyFont="1" applyFill="1" applyBorder="1" applyAlignment="1">
      <alignment vertical="center"/>
    </xf>
    <xf numFmtId="2" fontId="5" fillId="3" borderId="3" xfId="1" applyNumberFormat="1" applyFont="1" applyFill="1" applyBorder="1"/>
    <xf numFmtId="2" fontId="5" fillId="3" borderId="3" xfId="1" applyNumberFormat="1" applyFont="1" applyFill="1" applyBorder="1" applyAlignment="1">
      <alignment vertical="center"/>
    </xf>
    <xf numFmtId="2" fontId="5" fillId="3" borderId="4" xfId="1" applyNumberFormat="1" applyFont="1" applyFill="1" applyBorder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justify" vertical="center"/>
    </xf>
    <xf numFmtId="3" fontId="5" fillId="3" borderId="11" xfId="1" applyNumberFormat="1" applyFont="1" applyFill="1" applyBorder="1"/>
    <xf numFmtId="2" fontId="5" fillId="3" borderId="9" xfId="1" applyNumberFormat="1" applyFont="1" applyFill="1" applyBorder="1" applyAlignment="1">
      <alignment vertical="center"/>
    </xf>
    <xf numFmtId="2" fontId="5" fillId="3" borderId="10" xfId="1" applyNumberFormat="1" applyFont="1" applyFill="1" applyBorder="1"/>
    <xf numFmtId="2" fontId="5" fillId="3" borderId="10" xfId="1" applyNumberFormat="1" applyFont="1" applyFill="1" applyBorder="1" applyAlignment="1">
      <alignment vertical="center"/>
    </xf>
    <xf numFmtId="2" fontId="5" fillId="3" borderId="11" xfId="1" applyNumberFormat="1" applyFont="1" applyFill="1" applyBorder="1" applyAlignment="1">
      <alignment vertical="center"/>
    </xf>
    <xf numFmtId="4" fontId="5" fillId="3" borderId="13" xfId="1" applyNumberFormat="1" applyFont="1" applyFill="1" applyBorder="1"/>
    <xf numFmtId="4" fontId="5" fillId="3" borderId="9" xfId="1" applyNumberFormat="1" applyFont="1" applyFill="1" applyBorder="1"/>
    <xf numFmtId="4" fontId="5" fillId="3" borderId="10" xfId="1" applyNumberFormat="1" applyFont="1" applyFill="1" applyBorder="1"/>
    <xf numFmtId="4" fontId="5" fillId="3" borderId="11" xfId="1" applyNumberFormat="1" applyFont="1" applyFill="1" applyBorder="1"/>
    <xf numFmtId="49" fontId="7" fillId="0" borderId="8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justify" vertical="center"/>
    </xf>
    <xf numFmtId="4" fontId="7" fillId="2" borderId="9" xfId="1" applyNumberFormat="1" applyFont="1" applyFill="1" applyBorder="1"/>
    <xf numFmtId="4" fontId="7" fillId="2" borderId="10" xfId="1" applyNumberFormat="1" applyFont="1" applyFill="1" applyBorder="1"/>
    <xf numFmtId="3" fontId="7" fillId="2" borderId="11" xfId="1" applyNumberFormat="1" applyFont="1" applyFill="1" applyBorder="1"/>
    <xf numFmtId="4" fontId="7" fillId="2" borderId="9" xfId="1" applyNumberFormat="1" applyFont="1" applyFill="1" applyBorder="1" applyAlignment="1">
      <alignment horizontal="right"/>
    </xf>
    <xf numFmtId="4" fontId="7" fillId="2" borderId="10" xfId="1" applyNumberFormat="1" applyFont="1" applyFill="1" applyBorder="1" applyAlignment="1">
      <alignment horizontal="right"/>
    </xf>
    <xf numFmtId="2" fontId="7" fillId="0" borderId="10" xfId="1" applyNumberFormat="1" applyFont="1" applyBorder="1" applyAlignment="1">
      <alignment horizontal="right"/>
    </xf>
    <xf numFmtId="4" fontId="7" fillId="2" borderId="11" xfId="1" applyNumberFormat="1" applyFont="1" applyFill="1" applyBorder="1" applyAlignment="1">
      <alignment horizontal="right"/>
    </xf>
    <xf numFmtId="2" fontId="7" fillId="0" borderId="10" xfId="1" applyNumberFormat="1" applyFont="1" applyBorder="1" applyAlignment="1"/>
    <xf numFmtId="4" fontId="7" fillId="2" borderId="11" xfId="1" applyNumberFormat="1" applyFont="1" applyFill="1" applyBorder="1"/>
    <xf numFmtId="4" fontId="7" fillId="2" borderId="9" xfId="1" applyNumberFormat="1" applyFont="1" applyFill="1" applyBorder="1" applyAlignment="1"/>
    <xf numFmtId="4" fontId="7" fillId="2" borderId="10" xfId="1" applyNumberFormat="1" applyFont="1" applyFill="1" applyBorder="1" applyAlignment="1"/>
    <xf numFmtId="4" fontId="7" fillId="2" borderId="11" xfId="1" applyNumberFormat="1" applyFont="1" applyFill="1" applyBorder="1" applyAlignment="1"/>
    <xf numFmtId="2" fontId="7" fillId="0" borderId="10" xfId="1" applyNumberFormat="1" applyFont="1" applyBorder="1" applyAlignment="1">
      <alignment vertical="center"/>
    </xf>
    <xf numFmtId="4" fontId="7" fillId="2" borderId="17" xfId="1" applyNumberFormat="1" applyFont="1" applyFill="1" applyBorder="1"/>
    <xf numFmtId="49" fontId="5" fillId="3" borderId="8" xfId="1" applyNumberFormat="1" applyFont="1" applyFill="1" applyBorder="1" applyAlignment="1">
      <alignment horizontal="center" vertical="center"/>
    </xf>
    <xf numFmtId="4" fontId="5" fillId="3" borderId="12" xfId="1" applyNumberFormat="1" applyFont="1" applyFill="1" applyBorder="1"/>
    <xf numFmtId="4" fontId="7" fillId="2" borderId="30" xfId="1" applyNumberFormat="1" applyFont="1" applyFill="1" applyBorder="1"/>
    <xf numFmtId="4" fontId="5" fillId="3" borderId="54" xfId="1" applyNumberFormat="1" applyFont="1" applyFill="1" applyBorder="1"/>
    <xf numFmtId="0" fontId="7" fillId="0" borderId="31" xfId="1" applyFont="1" applyBorder="1" applyAlignment="1">
      <alignment horizontal="justify" vertical="center"/>
    </xf>
    <xf numFmtId="4" fontId="7" fillId="2" borderId="29" xfId="1" applyNumberFormat="1" applyFont="1" applyFill="1" applyBorder="1"/>
    <xf numFmtId="4" fontId="5" fillId="3" borderId="16" xfId="1" applyNumberFormat="1" applyFont="1" applyFill="1" applyBorder="1"/>
    <xf numFmtId="2" fontId="7" fillId="0" borderId="9" xfId="1" applyNumberFormat="1" applyFont="1" applyBorder="1" applyAlignment="1">
      <alignment vertical="center"/>
    </xf>
    <xf numFmtId="49" fontId="7" fillId="0" borderId="19" xfId="1" applyNumberFormat="1" applyFont="1" applyBorder="1" applyAlignment="1">
      <alignment horizontal="center" vertical="center"/>
    </xf>
    <xf numFmtId="49" fontId="7" fillId="0" borderId="55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horizontal="justify" vertical="center"/>
    </xf>
    <xf numFmtId="2" fontId="7" fillId="0" borderId="20" xfId="1" applyNumberFormat="1" applyFont="1" applyBorder="1" applyAlignment="1">
      <alignment vertical="center"/>
    </xf>
    <xf numFmtId="4" fontId="7" fillId="2" borderId="21" xfId="1" applyNumberFormat="1" applyFont="1" applyFill="1" applyBorder="1"/>
    <xf numFmtId="2" fontId="7" fillId="0" borderId="21" xfId="1" applyNumberFormat="1" applyFont="1" applyBorder="1" applyAlignment="1">
      <alignment vertical="center"/>
    </xf>
    <xf numFmtId="4" fontId="7" fillId="2" borderId="22" xfId="1" applyNumberFormat="1" applyFont="1" applyFill="1" applyBorder="1"/>
    <xf numFmtId="4" fontId="5" fillId="4" borderId="37" xfId="1" applyNumberFormat="1" applyFont="1" applyFill="1" applyBorder="1"/>
    <xf numFmtId="4" fontId="5" fillId="4" borderId="38" xfId="1" applyNumberFormat="1" applyFont="1" applyFill="1" applyBorder="1"/>
    <xf numFmtId="3" fontId="5" fillId="4" borderId="39" xfId="1" applyNumberFormat="1" applyFont="1" applyFill="1" applyBorder="1"/>
    <xf numFmtId="4" fontId="5" fillId="4" borderId="51" xfId="1" applyNumberFormat="1" applyFont="1" applyFill="1" applyBorder="1"/>
    <xf numFmtId="4" fontId="5" fillId="4" borderId="39" xfId="1" applyNumberFormat="1" applyFont="1" applyFill="1" applyBorder="1"/>
    <xf numFmtId="0" fontId="9" fillId="0" borderId="0" xfId="1" applyFont="1"/>
    <xf numFmtId="49" fontId="7" fillId="0" borderId="0" xfId="1" applyNumberFormat="1" applyFont="1"/>
    <xf numFmtId="0" fontId="7" fillId="0" borderId="0" xfId="1" applyFont="1"/>
    <xf numFmtId="2" fontId="8" fillId="0" borderId="0" xfId="1" applyNumberFormat="1" applyFont="1"/>
    <xf numFmtId="0" fontId="7" fillId="2" borderId="0" xfId="1" applyFont="1" applyFill="1"/>
    <xf numFmtId="49" fontId="2" fillId="0" borderId="0" xfId="1" applyNumberFormat="1" applyFont="1"/>
    <xf numFmtId="0" fontId="2" fillId="0" borderId="0" xfId="1" applyFont="1"/>
    <xf numFmtId="0" fontId="2" fillId="0" borderId="0" xfId="1" applyFont="1" applyBorder="1"/>
    <xf numFmtId="0" fontId="2" fillId="2" borderId="0" xfId="1" applyFont="1" applyFill="1"/>
    <xf numFmtId="0" fontId="7" fillId="0" borderId="0" xfId="1" applyFont="1" applyAlignment="1">
      <alignment horizontal="center" vertical="center"/>
    </xf>
    <xf numFmtId="49" fontId="1" fillId="0" borderId="0" xfId="1" applyNumberFormat="1" applyFont="1"/>
    <xf numFmtId="0" fontId="10" fillId="0" borderId="0" xfId="1" applyFont="1"/>
    <xf numFmtId="0" fontId="10" fillId="2" borderId="0" xfId="1" applyFont="1" applyFill="1"/>
    <xf numFmtId="0" fontId="10" fillId="2" borderId="0" xfId="1" applyFill="1"/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4" fontId="5" fillId="3" borderId="2" xfId="1" applyNumberFormat="1" applyFont="1" applyFill="1" applyBorder="1"/>
    <xf numFmtId="2" fontId="5" fillId="3" borderId="2" xfId="1" applyNumberFormat="1" applyFont="1" applyFill="1" applyBorder="1"/>
    <xf numFmtId="4" fontId="5" fillId="3" borderId="4" xfId="1" applyNumberFormat="1" applyFont="1" applyFill="1" applyBorder="1"/>
    <xf numFmtId="0" fontId="5" fillId="3" borderId="19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justify" vertical="center"/>
    </xf>
    <xf numFmtId="2" fontId="5" fillId="3" borderId="9" xfId="1" applyNumberFormat="1" applyFont="1" applyFill="1" applyBorder="1"/>
    <xf numFmtId="4" fontId="5" fillId="4" borderId="7" xfId="1" applyNumberFormat="1" applyFont="1" applyFill="1" applyBorder="1"/>
    <xf numFmtId="4" fontId="1" fillId="0" borderId="0" xfId="1" applyNumberFormat="1" applyFont="1"/>
    <xf numFmtId="0" fontId="5" fillId="3" borderId="1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left" vertical="center" wrapText="1"/>
    </xf>
    <xf numFmtId="4" fontId="5" fillId="4" borderId="2" xfId="1" applyNumberFormat="1" applyFont="1" applyFill="1" applyBorder="1"/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45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" fontId="5" fillId="3" borderId="42" xfId="1" applyNumberFormat="1" applyFont="1" applyFill="1" applyBorder="1"/>
    <xf numFmtId="4" fontId="5" fillId="3" borderId="34" xfId="1" applyNumberFormat="1" applyFont="1" applyFill="1" applyBorder="1"/>
    <xf numFmtId="4" fontId="5" fillId="3" borderId="14" xfId="1" applyNumberFormat="1" applyFont="1" applyFill="1" applyBorder="1"/>
    <xf numFmtId="4" fontId="5" fillId="3" borderId="29" xfId="1" applyNumberFormat="1" applyFont="1" applyFill="1" applyBorder="1"/>
    <xf numFmtId="49" fontId="5" fillId="0" borderId="8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/>
    </xf>
    <xf numFmtId="4" fontId="2" fillId="0" borderId="42" xfId="1" applyNumberFormat="1" applyFont="1" applyFill="1" applyBorder="1"/>
    <xf numFmtId="4" fontId="2" fillId="0" borderId="3" xfId="1" applyNumberFormat="1" applyFont="1" applyFill="1" applyBorder="1"/>
    <xf numFmtId="4" fontId="7" fillId="0" borderId="11" xfId="1" applyNumberFormat="1" applyFont="1" applyFill="1" applyBorder="1"/>
    <xf numFmtId="4" fontId="7" fillId="0" borderId="29" xfId="1" applyNumberFormat="1" applyFont="1" applyFill="1" applyBorder="1"/>
    <xf numFmtId="4" fontId="7" fillId="0" borderId="10" xfId="1" applyNumberFormat="1" applyFont="1" applyFill="1" applyBorder="1"/>
    <xf numFmtId="0" fontId="2" fillId="0" borderId="8" xfId="1" applyFont="1" applyFill="1" applyBorder="1" applyAlignment="1">
      <alignment horizontal="justify" vertical="center"/>
    </xf>
    <xf numFmtId="0" fontId="2" fillId="0" borderId="8" xfId="1" applyFont="1" applyFill="1" applyBorder="1" applyAlignment="1">
      <alignment wrapText="1"/>
    </xf>
    <xf numFmtId="0" fontId="11" fillId="0" borderId="8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wrapText="1"/>
    </xf>
    <xf numFmtId="0" fontId="2" fillId="0" borderId="17" xfId="1" applyFont="1" applyFill="1" applyBorder="1" applyAlignment="1">
      <alignment horizontal="justify" vertical="center"/>
    </xf>
    <xf numFmtId="0" fontId="12" fillId="0" borderId="8" xfId="1" applyFont="1" applyFill="1" applyBorder="1" applyAlignment="1">
      <alignment horizontal="left" wrapText="1"/>
    </xf>
    <xf numFmtId="0" fontId="12" fillId="0" borderId="17" xfId="1" applyFont="1" applyFill="1" applyBorder="1" applyAlignment="1">
      <alignment wrapText="1"/>
    </xf>
    <xf numFmtId="4" fontId="5" fillId="3" borderId="46" xfId="1" applyNumberFormat="1" applyFont="1" applyFill="1" applyBorder="1"/>
    <xf numFmtId="0" fontId="7" fillId="0" borderId="8" xfId="1" applyFont="1" applyFill="1" applyBorder="1" applyAlignment="1">
      <alignment horizontal="justify" vertical="center"/>
    </xf>
    <xf numFmtId="0" fontId="13" fillId="0" borderId="8" xfId="1" applyFont="1" applyFill="1" applyBorder="1" applyAlignment="1">
      <alignment wrapText="1"/>
    </xf>
    <xf numFmtId="0" fontId="14" fillId="0" borderId="8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horizontal="left" vertical="center" wrapText="1"/>
    </xf>
    <xf numFmtId="4" fontId="7" fillId="3" borderId="11" xfId="1" applyNumberFormat="1" applyFont="1" applyFill="1" applyBorder="1"/>
    <xf numFmtId="4" fontId="7" fillId="2" borderId="48" xfId="1" applyNumberFormat="1" applyFont="1" applyFill="1" applyBorder="1"/>
    <xf numFmtId="4" fontId="7" fillId="2" borderId="18" xfId="1" applyNumberFormat="1" applyFont="1" applyFill="1" applyBorder="1"/>
    <xf numFmtId="4" fontId="7" fillId="0" borderId="22" xfId="1" applyNumberFormat="1" applyFont="1" applyFill="1" applyBorder="1"/>
    <xf numFmtId="4" fontId="5" fillId="9" borderId="42" xfId="1" applyNumberFormat="1" applyFont="1" applyFill="1" applyBorder="1"/>
    <xf numFmtId="4" fontId="5" fillId="9" borderId="3" xfId="1" applyNumberFormat="1" applyFont="1" applyFill="1" applyBorder="1"/>
    <xf numFmtId="4" fontId="6" fillId="9" borderId="22" xfId="1" applyNumberFormat="1" applyFont="1" applyFill="1" applyBorder="1"/>
    <xf numFmtId="4" fontId="5" fillId="9" borderId="51" xfId="1" applyNumberFormat="1" applyFont="1" applyFill="1" applyBorder="1"/>
    <xf numFmtId="4" fontId="7" fillId="0" borderId="0" xfId="1" applyNumberFormat="1" applyFont="1"/>
    <xf numFmtId="0" fontId="5" fillId="3" borderId="61" xfId="1" applyFont="1" applyFill="1" applyBorder="1" applyAlignment="1">
      <alignment horizontal="justify" vertical="center"/>
    </xf>
    <xf numFmtId="0" fontId="5" fillId="3" borderId="32" xfId="1" applyFont="1" applyFill="1" applyBorder="1" applyAlignment="1">
      <alignment horizontal="justify" vertical="center"/>
    </xf>
    <xf numFmtId="0" fontId="7" fillId="0" borderId="32" xfId="1" applyFont="1" applyFill="1" applyBorder="1" applyAlignment="1">
      <alignment horizontal="left" vertical="center"/>
    </xf>
    <xf numFmtId="4" fontId="5" fillId="0" borderId="12" xfId="1" applyNumberFormat="1" applyFont="1" applyFill="1" applyBorder="1"/>
    <xf numFmtId="4" fontId="5" fillId="0" borderId="13" xfId="1" applyNumberFormat="1" applyFont="1" applyFill="1" applyBorder="1"/>
    <xf numFmtId="4" fontId="7" fillId="0" borderId="9" xfId="1" applyNumberFormat="1" applyFont="1" applyFill="1" applyBorder="1"/>
    <xf numFmtId="0" fontId="7" fillId="0" borderId="32" xfId="1" applyFont="1" applyFill="1" applyBorder="1" applyAlignment="1">
      <alignment wrapText="1"/>
    </xf>
    <xf numFmtId="0" fontId="7" fillId="0" borderId="32" xfId="1" applyFont="1" applyFill="1" applyBorder="1" applyAlignment="1">
      <alignment horizontal="justify" vertical="center"/>
    </xf>
    <xf numFmtId="0" fontId="7" fillId="0" borderId="32" xfId="1" applyFont="1" applyFill="1" applyBorder="1"/>
    <xf numFmtId="0" fontId="14" fillId="0" borderId="32" xfId="1" applyFont="1" applyFill="1" applyBorder="1" applyAlignment="1">
      <alignment horizontal="left" vertical="center" wrapText="1"/>
    </xf>
    <xf numFmtId="0" fontId="15" fillId="0" borderId="10" xfId="1" applyFont="1" applyFill="1" applyBorder="1" applyAlignment="1">
      <alignment horizontal="justify" vertical="center"/>
    </xf>
    <xf numFmtId="0" fontId="1" fillId="0" borderId="17" xfId="1" applyFont="1" applyFill="1" applyBorder="1" applyAlignment="1">
      <alignment wrapText="1"/>
    </xf>
    <xf numFmtId="0" fontId="16" fillId="0" borderId="17" xfId="1" applyFont="1" applyFill="1" applyBorder="1" applyAlignment="1">
      <alignment wrapText="1"/>
    </xf>
    <xf numFmtId="0" fontId="16" fillId="0" borderId="10" xfId="1" applyFont="1" applyFill="1" applyBorder="1" applyAlignment="1">
      <alignment wrapText="1"/>
    </xf>
    <xf numFmtId="0" fontId="14" fillId="0" borderId="32" xfId="1" applyFont="1" applyFill="1" applyBorder="1" applyAlignment="1">
      <alignment vertical="center" wrapText="1"/>
    </xf>
    <xf numFmtId="0" fontId="17" fillId="0" borderId="10" xfId="1" applyFont="1" applyFill="1" applyBorder="1" applyAlignment="1">
      <alignment horizontal="left" vertical="center" wrapText="1"/>
    </xf>
    <xf numFmtId="0" fontId="7" fillId="0" borderId="32" xfId="1" applyFont="1" applyFill="1" applyBorder="1" applyAlignment="1">
      <alignment horizontal="left" vertical="center" wrapText="1"/>
    </xf>
    <xf numFmtId="0" fontId="18" fillId="0" borderId="32" xfId="1" applyFont="1" applyFill="1" applyBorder="1" applyAlignment="1">
      <alignment horizontal="left" vertical="center" wrapText="1"/>
    </xf>
    <xf numFmtId="0" fontId="19" fillId="0" borderId="17" xfId="1" applyFont="1" applyFill="1" applyBorder="1" applyAlignment="1">
      <alignment wrapText="1"/>
    </xf>
    <xf numFmtId="0" fontId="7" fillId="0" borderId="32" xfId="1" applyFont="1" applyBorder="1" applyAlignment="1">
      <alignment horizontal="justify" vertical="center"/>
    </xf>
    <xf numFmtId="49" fontId="7" fillId="0" borderId="15" xfId="1" applyNumberFormat="1" applyFont="1" applyBorder="1" applyAlignment="1">
      <alignment horizontal="center" vertical="center"/>
    </xf>
    <xf numFmtId="0" fontId="7" fillId="0" borderId="35" xfId="1" applyFont="1" applyBorder="1" applyAlignment="1">
      <alignment horizontal="justify" vertical="center"/>
    </xf>
    <xf numFmtId="4" fontId="7" fillId="0" borderId="20" xfId="1" applyNumberFormat="1" applyFont="1" applyFill="1" applyBorder="1"/>
    <xf numFmtId="4" fontId="7" fillId="0" borderId="21" xfId="1" applyNumberFormat="1" applyFont="1" applyFill="1" applyBorder="1"/>
    <xf numFmtId="164" fontId="5" fillId="4" borderId="51" xfId="1" applyNumberFormat="1" applyFont="1" applyFill="1" applyBorder="1"/>
    <xf numFmtId="0" fontId="7" fillId="2" borderId="0" xfId="1" applyFont="1" applyFill="1" applyAlignment="1"/>
    <xf numFmtId="0" fontId="4" fillId="0" borderId="0" xfId="1" applyFont="1" applyBorder="1" applyAlignment="1"/>
    <xf numFmtId="49" fontId="5" fillId="3" borderId="1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/>
    <xf numFmtId="4" fontId="2" fillId="0" borderId="9" xfId="1" applyNumberFormat="1" applyFont="1" applyFill="1" applyBorder="1"/>
    <xf numFmtId="4" fontId="7" fillId="0" borderId="31" xfId="1" applyNumberFormat="1" applyFont="1" applyFill="1" applyBorder="1"/>
    <xf numFmtId="49" fontId="5" fillId="3" borderId="19" xfId="1" applyNumberFormat="1" applyFont="1" applyFill="1" applyBorder="1" applyAlignment="1">
      <alignment horizontal="center" vertical="center"/>
    </xf>
    <xf numFmtId="0" fontId="5" fillId="3" borderId="35" xfId="1" applyFont="1" applyFill="1" applyBorder="1" applyAlignment="1">
      <alignment horizontal="justify" vertical="center"/>
    </xf>
    <xf numFmtId="4" fontId="5" fillId="3" borderId="47" xfId="1" applyNumberFormat="1" applyFont="1" applyFill="1" applyBorder="1"/>
    <xf numFmtId="4" fontId="5" fillId="3" borderId="48" xfId="1" applyNumberFormat="1" applyFont="1" applyFill="1" applyBorder="1"/>
    <xf numFmtId="4" fontId="5" fillId="3" borderId="62" xfId="1" applyNumberFormat="1" applyFont="1" applyFill="1" applyBorder="1"/>
    <xf numFmtId="4" fontId="5" fillId="3" borderId="17" xfId="1" applyNumberFormat="1" applyFont="1" applyFill="1" applyBorder="1"/>
    <xf numFmtId="4" fontId="5" fillId="3" borderId="18" xfId="1" applyNumberFormat="1" applyFont="1" applyFill="1" applyBorder="1"/>
    <xf numFmtId="4" fontId="5" fillId="4" borderId="9" xfId="1" applyNumberFormat="1" applyFont="1" applyFill="1" applyBorder="1"/>
    <xf numFmtId="4" fontId="5" fillId="4" borderId="10" xfId="1" applyNumberFormat="1" applyFont="1" applyFill="1" applyBorder="1"/>
    <xf numFmtId="4" fontId="5" fillId="4" borderId="52" xfId="1" applyNumberFormat="1" applyFont="1" applyFill="1" applyBorder="1"/>
    <xf numFmtId="0" fontId="6" fillId="0" borderId="44" xfId="1" applyFont="1" applyBorder="1" applyAlignment="1">
      <alignment horizontal="center" vertical="center"/>
    </xf>
    <xf numFmtId="4" fontId="5" fillId="3" borderId="43" xfId="1" applyNumberFormat="1" applyFont="1" applyFill="1" applyBorder="1"/>
    <xf numFmtId="4" fontId="5" fillId="4" borderId="6" xfId="1" applyNumberFormat="1" applyFont="1" applyFill="1" applyBorder="1"/>
    <xf numFmtId="0" fontId="5" fillId="3" borderId="33" xfId="1" applyFont="1" applyFill="1" applyBorder="1" applyAlignment="1">
      <alignment horizontal="justify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31" xfId="1" applyFont="1" applyFill="1" applyBorder="1" applyAlignment="1">
      <alignment horizontal="justify" vertical="center"/>
    </xf>
    <xf numFmtId="0" fontId="5" fillId="3" borderId="33" xfId="1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" fontId="5" fillId="4" borderId="37" xfId="1" applyNumberFormat="1" applyFont="1" applyFill="1" applyBorder="1" applyAlignment="1">
      <alignment horizontal="center" vertical="center"/>
    </xf>
    <xf numFmtId="4" fontId="5" fillId="4" borderId="39" xfId="1" applyNumberFormat="1" applyFont="1" applyFill="1" applyBorder="1" applyAlignment="1">
      <alignment horizontal="center" vertical="center"/>
    </xf>
    <xf numFmtId="4" fontId="5" fillId="4" borderId="51" xfId="1" applyNumberFormat="1" applyFont="1" applyFill="1" applyBorder="1" applyAlignment="1">
      <alignment horizontal="center" vertical="center"/>
    </xf>
    <xf numFmtId="4" fontId="5" fillId="4" borderId="7" xfId="1" applyNumberFormat="1" applyFont="1" applyFill="1" applyBorder="1" applyAlignment="1">
      <alignment horizontal="center" vertical="center"/>
    </xf>
    <xf numFmtId="0" fontId="5" fillId="9" borderId="23" xfId="1" applyFont="1" applyFill="1" applyBorder="1" applyAlignment="1">
      <alignment horizontal="center" vertical="center"/>
    </xf>
    <xf numFmtId="0" fontId="5" fillId="9" borderId="24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43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0" fontId="5" fillId="2" borderId="32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31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152400</xdr:rowOff>
    </xdr:from>
    <xdr:to>
      <xdr:col>0</xdr:col>
      <xdr:colOff>352425</xdr:colOff>
      <xdr:row>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1819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257175</xdr:colOff>
      <xdr:row>8</xdr:row>
      <xdr:rowOff>0</xdr:rowOff>
    </xdr:from>
    <xdr:to>
      <xdr:col>0</xdr:col>
      <xdr:colOff>333375</xdr:colOff>
      <xdr:row>8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57175" y="2009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52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14</xdr:row>
      <xdr:rowOff>0</xdr:rowOff>
    </xdr:from>
    <xdr:to>
      <xdr:col>0</xdr:col>
      <xdr:colOff>352425</xdr:colOff>
      <xdr:row>14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190500</xdr:colOff>
      <xdr:row>16</xdr:row>
      <xdr:rowOff>161925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16</xdr:row>
      <xdr:rowOff>0</xdr:rowOff>
    </xdr:from>
    <xdr:to>
      <xdr:col>0</xdr:col>
      <xdr:colOff>352425</xdr:colOff>
      <xdr:row>16</xdr:row>
      <xdr:rowOff>161925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76225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69" name="Text Box 6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190500</xdr:colOff>
      <xdr:row>103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103</xdr:row>
      <xdr:rowOff>0</xdr:rowOff>
    </xdr:from>
    <xdr:to>
      <xdr:col>0</xdr:col>
      <xdr:colOff>352425</xdr:colOff>
      <xdr:row>103</xdr:row>
      <xdr:rowOff>161925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76225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9524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6374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9524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6374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9524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6374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9524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6374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-1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6374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28574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63747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131</xdr:row>
      <xdr:rowOff>0</xdr:rowOff>
    </xdr:from>
    <xdr:to>
      <xdr:col>0</xdr:col>
      <xdr:colOff>190500</xdr:colOff>
      <xdr:row>132</xdr:row>
      <xdr:rowOff>28574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63747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131</xdr:row>
      <xdr:rowOff>0</xdr:rowOff>
    </xdr:from>
    <xdr:to>
      <xdr:col>0</xdr:col>
      <xdr:colOff>352425</xdr:colOff>
      <xdr:row>132</xdr:row>
      <xdr:rowOff>-1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6374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17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17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17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17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171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171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171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171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24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14</xdr:row>
      <xdr:rowOff>0</xdr:rowOff>
    </xdr:from>
    <xdr:to>
      <xdr:col>0</xdr:col>
      <xdr:colOff>352425</xdr:colOff>
      <xdr:row>15</xdr:row>
      <xdr:rowOff>0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3505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15</xdr:row>
      <xdr:rowOff>0</xdr:rowOff>
    </xdr:from>
    <xdr:to>
      <xdr:col>0</xdr:col>
      <xdr:colOff>352425</xdr:colOff>
      <xdr:row>16</xdr:row>
      <xdr:rowOff>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76225" y="3667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</xdr:colOff>
      <xdr:row>6</xdr:row>
      <xdr:rowOff>0</xdr:rowOff>
    </xdr:from>
    <xdr:to>
      <xdr:col>0</xdr:col>
      <xdr:colOff>209550</xdr:colOff>
      <xdr:row>6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419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171450</xdr:colOff>
      <xdr:row>6</xdr:row>
      <xdr:rowOff>57150</xdr:rowOff>
    </xdr:from>
    <xdr:to>
      <xdr:col>0</xdr:col>
      <xdr:colOff>247650</xdr:colOff>
      <xdr:row>6</xdr:row>
      <xdr:rowOff>219075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4763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24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15</xdr:row>
      <xdr:rowOff>0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14</xdr:row>
      <xdr:rowOff>0</xdr:rowOff>
    </xdr:from>
    <xdr:to>
      <xdr:col>0</xdr:col>
      <xdr:colOff>352425</xdr:colOff>
      <xdr:row>15</xdr:row>
      <xdr:rowOff>0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3409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190500</xdr:colOff>
      <xdr:row>16</xdr:row>
      <xdr:rowOff>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15</xdr:row>
      <xdr:rowOff>0</xdr:rowOff>
    </xdr:from>
    <xdr:to>
      <xdr:col>0</xdr:col>
      <xdr:colOff>352425</xdr:colOff>
      <xdr:row>16</xdr:row>
      <xdr:rowOff>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76225" y="3571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17</xdr:row>
      <xdr:rowOff>0</xdr:rowOff>
    </xdr:from>
    <xdr:to>
      <xdr:col>0</xdr:col>
      <xdr:colOff>352425</xdr:colOff>
      <xdr:row>17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190500</xdr:colOff>
      <xdr:row>62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62</xdr:row>
      <xdr:rowOff>0</xdr:rowOff>
    </xdr:from>
    <xdr:to>
      <xdr:col>0</xdr:col>
      <xdr:colOff>352425</xdr:colOff>
      <xdr:row>62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211931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352925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211931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352925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211931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352925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211931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352925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202406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352925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230981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352925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230981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352925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17</xdr:row>
      <xdr:rowOff>0</xdr:rowOff>
    </xdr:from>
    <xdr:to>
      <xdr:col>0</xdr:col>
      <xdr:colOff>352425</xdr:colOff>
      <xdr:row>17</xdr:row>
      <xdr:rowOff>202406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352925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9525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9525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9525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28575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28575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60</xdr:row>
      <xdr:rowOff>0</xdr:rowOff>
    </xdr:from>
    <xdr:to>
      <xdr:col>0</xdr:col>
      <xdr:colOff>352425</xdr:colOff>
      <xdr:row>60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587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190500</xdr:colOff>
      <xdr:row>92</xdr:row>
      <xdr:rowOff>161925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92</xdr:row>
      <xdr:rowOff>0</xdr:rowOff>
    </xdr:from>
    <xdr:to>
      <xdr:col>0</xdr:col>
      <xdr:colOff>352425</xdr:colOff>
      <xdr:row>92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24555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</xdr:row>
      <xdr:rowOff>0</xdr:rowOff>
    </xdr:from>
    <xdr:to>
      <xdr:col>0</xdr:col>
      <xdr:colOff>428625</xdr:colOff>
      <xdr:row>5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52425" y="118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30</xdr:row>
      <xdr:rowOff>142875</xdr:rowOff>
    </xdr:from>
    <xdr:to>
      <xdr:col>0</xdr:col>
      <xdr:colOff>314325</xdr:colOff>
      <xdr:row>31</xdr:row>
      <xdr:rowOff>38100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 flipV="1">
          <a:off x="266700" y="81629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905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14</xdr:row>
      <xdr:rowOff>0</xdr:rowOff>
    </xdr:from>
    <xdr:to>
      <xdr:col>0</xdr:col>
      <xdr:colOff>352425</xdr:colOff>
      <xdr:row>14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886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886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886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886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8867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88677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190500</xdr:colOff>
      <xdr:row>33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88677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33</xdr:row>
      <xdr:rowOff>0</xdr:rowOff>
    </xdr:from>
    <xdr:to>
      <xdr:col>0</xdr:col>
      <xdr:colOff>352425</xdr:colOff>
      <xdr:row>33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8867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83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83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83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83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83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8384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8384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8</xdr:row>
      <xdr:rowOff>0</xdr:rowOff>
    </xdr:from>
    <xdr:to>
      <xdr:col>0</xdr:col>
      <xdr:colOff>352425</xdr:colOff>
      <xdr:row>8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838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1812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1812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38100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1812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38100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1812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1812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57150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1812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57150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18122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8</xdr:row>
      <xdr:rowOff>0</xdr:rowOff>
    </xdr:from>
    <xdr:to>
      <xdr:col>0</xdr:col>
      <xdr:colOff>352425</xdr:colOff>
      <xdr:row>9</xdr:row>
      <xdr:rowOff>28575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1812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8"/>
  <sheetViews>
    <sheetView tabSelected="1" zoomScale="80" zoomScaleNormal="80" workbookViewId="0">
      <selection activeCell="A25" sqref="A25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4.140625" style="130" customWidth="1"/>
    <col min="15" max="15" width="13" style="130" customWidth="1"/>
    <col min="16" max="16" width="13.7109375" style="130" customWidth="1"/>
    <col min="17" max="17" width="12.7109375" style="130" customWidth="1"/>
    <col min="18" max="18" width="13.28515625" style="130" customWidth="1"/>
    <col min="19" max="19" width="13.42578125" style="130" customWidth="1"/>
    <col min="20" max="20" width="14.140625" style="130" customWidth="1"/>
    <col min="21" max="21" width="13" style="130" customWidth="1"/>
    <col min="22" max="22" width="13.7109375" style="130" customWidth="1"/>
    <col min="23" max="23" width="12.7109375" style="130" customWidth="1"/>
    <col min="24" max="24" width="13.28515625" style="130" customWidth="1"/>
    <col min="25" max="25" width="13.42578125" style="130" customWidth="1"/>
    <col min="26" max="26" width="14.140625" style="130" customWidth="1"/>
    <col min="27" max="27" width="13" style="130" customWidth="1"/>
    <col min="28" max="28" width="13.7109375" style="130" customWidth="1"/>
    <col min="29" max="29" width="12.71093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4.140625" style="130" customWidth="1"/>
    <col min="271" max="271" width="13" style="130" customWidth="1"/>
    <col min="272" max="272" width="13.7109375" style="130" customWidth="1"/>
    <col min="273" max="273" width="12.7109375" style="130" customWidth="1"/>
    <col min="274" max="274" width="13.28515625" style="130" customWidth="1"/>
    <col min="275" max="275" width="13.42578125" style="130" customWidth="1"/>
    <col min="276" max="276" width="14.140625" style="130" customWidth="1"/>
    <col min="277" max="277" width="13" style="130" customWidth="1"/>
    <col min="278" max="278" width="13.7109375" style="130" customWidth="1"/>
    <col min="279" max="279" width="12.7109375" style="130" customWidth="1"/>
    <col min="280" max="280" width="13.28515625" style="130" customWidth="1"/>
    <col min="281" max="281" width="13.42578125" style="130" customWidth="1"/>
    <col min="282" max="282" width="14.140625" style="130" customWidth="1"/>
    <col min="283" max="283" width="13" style="130" customWidth="1"/>
    <col min="284" max="284" width="13.7109375" style="130" customWidth="1"/>
    <col min="285" max="285" width="12.71093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4.140625" style="130" customWidth="1"/>
    <col min="527" max="527" width="13" style="130" customWidth="1"/>
    <col min="528" max="528" width="13.7109375" style="130" customWidth="1"/>
    <col min="529" max="529" width="12.7109375" style="130" customWidth="1"/>
    <col min="530" max="530" width="13.28515625" style="130" customWidth="1"/>
    <col min="531" max="531" width="13.42578125" style="130" customWidth="1"/>
    <col min="532" max="532" width="14.140625" style="130" customWidth="1"/>
    <col min="533" max="533" width="13" style="130" customWidth="1"/>
    <col min="534" max="534" width="13.7109375" style="130" customWidth="1"/>
    <col min="535" max="535" width="12.7109375" style="130" customWidth="1"/>
    <col min="536" max="536" width="13.28515625" style="130" customWidth="1"/>
    <col min="537" max="537" width="13.42578125" style="130" customWidth="1"/>
    <col min="538" max="538" width="14.140625" style="130" customWidth="1"/>
    <col min="539" max="539" width="13" style="130" customWidth="1"/>
    <col min="540" max="540" width="13.7109375" style="130" customWidth="1"/>
    <col min="541" max="541" width="12.71093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4.140625" style="130" customWidth="1"/>
    <col min="783" max="783" width="13" style="130" customWidth="1"/>
    <col min="784" max="784" width="13.7109375" style="130" customWidth="1"/>
    <col min="785" max="785" width="12.7109375" style="130" customWidth="1"/>
    <col min="786" max="786" width="13.28515625" style="130" customWidth="1"/>
    <col min="787" max="787" width="13.42578125" style="130" customWidth="1"/>
    <col min="788" max="788" width="14.140625" style="130" customWidth="1"/>
    <col min="789" max="789" width="13" style="130" customWidth="1"/>
    <col min="790" max="790" width="13.7109375" style="130" customWidth="1"/>
    <col min="791" max="791" width="12.7109375" style="130" customWidth="1"/>
    <col min="792" max="792" width="13.28515625" style="130" customWidth="1"/>
    <col min="793" max="793" width="13.42578125" style="130" customWidth="1"/>
    <col min="794" max="794" width="14.140625" style="130" customWidth="1"/>
    <col min="795" max="795" width="13" style="130" customWidth="1"/>
    <col min="796" max="796" width="13.7109375" style="130" customWidth="1"/>
    <col min="797" max="797" width="12.71093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4.140625" style="130" customWidth="1"/>
    <col min="1039" max="1039" width="13" style="130" customWidth="1"/>
    <col min="1040" max="1040" width="13.7109375" style="130" customWidth="1"/>
    <col min="1041" max="1041" width="12.7109375" style="130" customWidth="1"/>
    <col min="1042" max="1042" width="13.28515625" style="130" customWidth="1"/>
    <col min="1043" max="1043" width="13.42578125" style="130" customWidth="1"/>
    <col min="1044" max="1044" width="14.140625" style="130" customWidth="1"/>
    <col min="1045" max="1045" width="13" style="130" customWidth="1"/>
    <col min="1046" max="1046" width="13.7109375" style="130" customWidth="1"/>
    <col min="1047" max="1047" width="12.7109375" style="130" customWidth="1"/>
    <col min="1048" max="1048" width="13.28515625" style="130" customWidth="1"/>
    <col min="1049" max="1049" width="13.42578125" style="130" customWidth="1"/>
    <col min="1050" max="1050" width="14.140625" style="130" customWidth="1"/>
    <col min="1051" max="1051" width="13" style="130" customWidth="1"/>
    <col min="1052" max="1052" width="13.7109375" style="130" customWidth="1"/>
    <col min="1053" max="1053" width="12.71093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4.140625" style="130" customWidth="1"/>
    <col min="1295" max="1295" width="13" style="130" customWidth="1"/>
    <col min="1296" max="1296" width="13.7109375" style="130" customWidth="1"/>
    <col min="1297" max="1297" width="12.7109375" style="130" customWidth="1"/>
    <col min="1298" max="1298" width="13.28515625" style="130" customWidth="1"/>
    <col min="1299" max="1299" width="13.42578125" style="130" customWidth="1"/>
    <col min="1300" max="1300" width="14.140625" style="130" customWidth="1"/>
    <col min="1301" max="1301" width="13" style="130" customWidth="1"/>
    <col min="1302" max="1302" width="13.7109375" style="130" customWidth="1"/>
    <col min="1303" max="1303" width="12.7109375" style="130" customWidth="1"/>
    <col min="1304" max="1304" width="13.28515625" style="130" customWidth="1"/>
    <col min="1305" max="1305" width="13.42578125" style="130" customWidth="1"/>
    <col min="1306" max="1306" width="14.140625" style="130" customWidth="1"/>
    <col min="1307" max="1307" width="13" style="130" customWidth="1"/>
    <col min="1308" max="1308" width="13.7109375" style="130" customWidth="1"/>
    <col min="1309" max="1309" width="12.71093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4.140625" style="130" customWidth="1"/>
    <col min="1551" max="1551" width="13" style="130" customWidth="1"/>
    <col min="1552" max="1552" width="13.7109375" style="130" customWidth="1"/>
    <col min="1553" max="1553" width="12.7109375" style="130" customWidth="1"/>
    <col min="1554" max="1554" width="13.28515625" style="130" customWidth="1"/>
    <col min="1555" max="1555" width="13.42578125" style="130" customWidth="1"/>
    <col min="1556" max="1556" width="14.140625" style="130" customWidth="1"/>
    <col min="1557" max="1557" width="13" style="130" customWidth="1"/>
    <col min="1558" max="1558" width="13.7109375" style="130" customWidth="1"/>
    <col min="1559" max="1559" width="12.7109375" style="130" customWidth="1"/>
    <col min="1560" max="1560" width="13.28515625" style="130" customWidth="1"/>
    <col min="1561" max="1561" width="13.42578125" style="130" customWidth="1"/>
    <col min="1562" max="1562" width="14.140625" style="130" customWidth="1"/>
    <col min="1563" max="1563" width="13" style="130" customWidth="1"/>
    <col min="1564" max="1564" width="13.7109375" style="130" customWidth="1"/>
    <col min="1565" max="1565" width="12.71093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4.140625" style="130" customWidth="1"/>
    <col min="1807" max="1807" width="13" style="130" customWidth="1"/>
    <col min="1808" max="1808" width="13.7109375" style="130" customWidth="1"/>
    <col min="1809" max="1809" width="12.7109375" style="130" customWidth="1"/>
    <col min="1810" max="1810" width="13.28515625" style="130" customWidth="1"/>
    <col min="1811" max="1811" width="13.42578125" style="130" customWidth="1"/>
    <col min="1812" max="1812" width="14.140625" style="130" customWidth="1"/>
    <col min="1813" max="1813" width="13" style="130" customWidth="1"/>
    <col min="1814" max="1814" width="13.7109375" style="130" customWidth="1"/>
    <col min="1815" max="1815" width="12.7109375" style="130" customWidth="1"/>
    <col min="1816" max="1816" width="13.28515625" style="130" customWidth="1"/>
    <col min="1817" max="1817" width="13.42578125" style="130" customWidth="1"/>
    <col min="1818" max="1818" width="14.140625" style="130" customWidth="1"/>
    <col min="1819" max="1819" width="13" style="130" customWidth="1"/>
    <col min="1820" max="1820" width="13.7109375" style="130" customWidth="1"/>
    <col min="1821" max="1821" width="12.71093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4.140625" style="130" customWidth="1"/>
    <col min="2063" max="2063" width="13" style="130" customWidth="1"/>
    <col min="2064" max="2064" width="13.7109375" style="130" customWidth="1"/>
    <col min="2065" max="2065" width="12.7109375" style="130" customWidth="1"/>
    <col min="2066" max="2066" width="13.28515625" style="130" customWidth="1"/>
    <col min="2067" max="2067" width="13.42578125" style="130" customWidth="1"/>
    <col min="2068" max="2068" width="14.140625" style="130" customWidth="1"/>
    <col min="2069" max="2069" width="13" style="130" customWidth="1"/>
    <col min="2070" max="2070" width="13.7109375" style="130" customWidth="1"/>
    <col min="2071" max="2071" width="12.7109375" style="130" customWidth="1"/>
    <col min="2072" max="2072" width="13.28515625" style="130" customWidth="1"/>
    <col min="2073" max="2073" width="13.42578125" style="130" customWidth="1"/>
    <col min="2074" max="2074" width="14.140625" style="130" customWidth="1"/>
    <col min="2075" max="2075" width="13" style="130" customWidth="1"/>
    <col min="2076" max="2076" width="13.7109375" style="130" customWidth="1"/>
    <col min="2077" max="2077" width="12.71093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4.140625" style="130" customWidth="1"/>
    <col min="2319" max="2319" width="13" style="130" customWidth="1"/>
    <col min="2320" max="2320" width="13.7109375" style="130" customWidth="1"/>
    <col min="2321" max="2321" width="12.7109375" style="130" customWidth="1"/>
    <col min="2322" max="2322" width="13.28515625" style="130" customWidth="1"/>
    <col min="2323" max="2323" width="13.42578125" style="130" customWidth="1"/>
    <col min="2324" max="2324" width="14.140625" style="130" customWidth="1"/>
    <col min="2325" max="2325" width="13" style="130" customWidth="1"/>
    <col min="2326" max="2326" width="13.7109375" style="130" customWidth="1"/>
    <col min="2327" max="2327" width="12.7109375" style="130" customWidth="1"/>
    <col min="2328" max="2328" width="13.28515625" style="130" customWidth="1"/>
    <col min="2329" max="2329" width="13.42578125" style="130" customWidth="1"/>
    <col min="2330" max="2330" width="14.140625" style="130" customWidth="1"/>
    <col min="2331" max="2331" width="13" style="130" customWidth="1"/>
    <col min="2332" max="2332" width="13.7109375" style="130" customWidth="1"/>
    <col min="2333" max="2333" width="12.71093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4.140625" style="130" customWidth="1"/>
    <col min="2575" max="2575" width="13" style="130" customWidth="1"/>
    <col min="2576" max="2576" width="13.7109375" style="130" customWidth="1"/>
    <col min="2577" max="2577" width="12.7109375" style="130" customWidth="1"/>
    <col min="2578" max="2578" width="13.28515625" style="130" customWidth="1"/>
    <col min="2579" max="2579" width="13.42578125" style="130" customWidth="1"/>
    <col min="2580" max="2580" width="14.140625" style="130" customWidth="1"/>
    <col min="2581" max="2581" width="13" style="130" customWidth="1"/>
    <col min="2582" max="2582" width="13.7109375" style="130" customWidth="1"/>
    <col min="2583" max="2583" width="12.7109375" style="130" customWidth="1"/>
    <col min="2584" max="2584" width="13.28515625" style="130" customWidth="1"/>
    <col min="2585" max="2585" width="13.42578125" style="130" customWidth="1"/>
    <col min="2586" max="2586" width="14.140625" style="130" customWidth="1"/>
    <col min="2587" max="2587" width="13" style="130" customWidth="1"/>
    <col min="2588" max="2588" width="13.7109375" style="130" customWidth="1"/>
    <col min="2589" max="2589" width="12.71093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4.140625" style="130" customWidth="1"/>
    <col min="2831" max="2831" width="13" style="130" customWidth="1"/>
    <col min="2832" max="2832" width="13.7109375" style="130" customWidth="1"/>
    <col min="2833" max="2833" width="12.7109375" style="130" customWidth="1"/>
    <col min="2834" max="2834" width="13.28515625" style="130" customWidth="1"/>
    <col min="2835" max="2835" width="13.42578125" style="130" customWidth="1"/>
    <col min="2836" max="2836" width="14.140625" style="130" customWidth="1"/>
    <col min="2837" max="2837" width="13" style="130" customWidth="1"/>
    <col min="2838" max="2838" width="13.7109375" style="130" customWidth="1"/>
    <col min="2839" max="2839" width="12.7109375" style="130" customWidth="1"/>
    <col min="2840" max="2840" width="13.28515625" style="130" customWidth="1"/>
    <col min="2841" max="2841" width="13.42578125" style="130" customWidth="1"/>
    <col min="2842" max="2842" width="14.140625" style="130" customWidth="1"/>
    <col min="2843" max="2843" width="13" style="130" customWidth="1"/>
    <col min="2844" max="2844" width="13.7109375" style="130" customWidth="1"/>
    <col min="2845" max="2845" width="12.71093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4.140625" style="130" customWidth="1"/>
    <col min="3087" max="3087" width="13" style="130" customWidth="1"/>
    <col min="3088" max="3088" width="13.7109375" style="130" customWidth="1"/>
    <col min="3089" max="3089" width="12.7109375" style="130" customWidth="1"/>
    <col min="3090" max="3090" width="13.28515625" style="130" customWidth="1"/>
    <col min="3091" max="3091" width="13.42578125" style="130" customWidth="1"/>
    <col min="3092" max="3092" width="14.140625" style="130" customWidth="1"/>
    <col min="3093" max="3093" width="13" style="130" customWidth="1"/>
    <col min="3094" max="3094" width="13.7109375" style="130" customWidth="1"/>
    <col min="3095" max="3095" width="12.7109375" style="130" customWidth="1"/>
    <col min="3096" max="3096" width="13.28515625" style="130" customWidth="1"/>
    <col min="3097" max="3097" width="13.42578125" style="130" customWidth="1"/>
    <col min="3098" max="3098" width="14.140625" style="130" customWidth="1"/>
    <col min="3099" max="3099" width="13" style="130" customWidth="1"/>
    <col min="3100" max="3100" width="13.7109375" style="130" customWidth="1"/>
    <col min="3101" max="3101" width="12.71093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4.140625" style="130" customWidth="1"/>
    <col min="3343" max="3343" width="13" style="130" customWidth="1"/>
    <col min="3344" max="3344" width="13.7109375" style="130" customWidth="1"/>
    <col min="3345" max="3345" width="12.7109375" style="130" customWidth="1"/>
    <col min="3346" max="3346" width="13.28515625" style="130" customWidth="1"/>
    <col min="3347" max="3347" width="13.42578125" style="130" customWidth="1"/>
    <col min="3348" max="3348" width="14.140625" style="130" customWidth="1"/>
    <col min="3349" max="3349" width="13" style="130" customWidth="1"/>
    <col min="3350" max="3350" width="13.7109375" style="130" customWidth="1"/>
    <col min="3351" max="3351" width="12.7109375" style="130" customWidth="1"/>
    <col min="3352" max="3352" width="13.28515625" style="130" customWidth="1"/>
    <col min="3353" max="3353" width="13.42578125" style="130" customWidth="1"/>
    <col min="3354" max="3354" width="14.140625" style="130" customWidth="1"/>
    <col min="3355" max="3355" width="13" style="130" customWidth="1"/>
    <col min="3356" max="3356" width="13.7109375" style="130" customWidth="1"/>
    <col min="3357" max="3357" width="12.71093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4.140625" style="130" customWidth="1"/>
    <col min="3599" max="3599" width="13" style="130" customWidth="1"/>
    <col min="3600" max="3600" width="13.7109375" style="130" customWidth="1"/>
    <col min="3601" max="3601" width="12.7109375" style="130" customWidth="1"/>
    <col min="3602" max="3602" width="13.28515625" style="130" customWidth="1"/>
    <col min="3603" max="3603" width="13.42578125" style="130" customWidth="1"/>
    <col min="3604" max="3604" width="14.140625" style="130" customWidth="1"/>
    <col min="3605" max="3605" width="13" style="130" customWidth="1"/>
    <col min="3606" max="3606" width="13.7109375" style="130" customWidth="1"/>
    <col min="3607" max="3607" width="12.7109375" style="130" customWidth="1"/>
    <col min="3608" max="3608" width="13.28515625" style="130" customWidth="1"/>
    <col min="3609" max="3609" width="13.42578125" style="130" customWidth="1"/>
    <col min="3610" max="3610" width="14.140625" style="130" customWidth="1"/>
    <col min="3611" max="3611" width="13" style="130" customWidth="1"/>
    <col min="3612" max="3612" width="13.7109375" style="130" customWidth="1"/>
    <col min="3613" max="3613" width="12.71093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4.140625" style="130" customWidth="1"/>
    <col min="3855" max="3855" width="13" style="130" customWidth="1"/>
    <col min="3856" max="3856" width="13.7109375" style="130" customWidth="1"/>
    <col min="3857" max="3857" width="12.7109375" style="130" customWidth="1"/>
    <col min="3858" max="3858" width="13.28515625" style="130" customWidth="1"/>
    <col min="3859" max="3859" width="13.42578125" style="130" customWidth="1"/>
    <col min="3860" max="3860" width="14.140625" style="130" customWidth="1"/>
    <col min="3861" max="3861" width="13" style="130" customWidth="1"/>
    <col min="3862" max="3862" width="13.7109375" style="130" customWidth="1"/>
    <col min="3863" max="3863" width="12.7109375" style="130" customWidth="1"/>
    <col min="3864" max="3864" width="13.28515625" style="130" customWidth="1"/>
    <col min="3865" max="3865" width="13.42578125" style="130" customWidth="1"/>
    <col min="3866" max="3866" width="14.140625" style="130" customWidth="1"/>
    <col min="3867" max="3867" width="13" style="130" customWidth="1"/>
    <col min="3868" max="3868" width="13.7109375" style="130" customWidth="1"/>
    <col min="3869" max="3869" width="12.71093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4.140625" style="130" customWidth="1"/>
    <col min="4111" max="4111" width="13" style="130" customWidth="1"/>
    <col min="4112" max="4112" width="13.7109375" style="130" customWidth="1"/>
    <col min="4113" max="4113" width="12.7109375" style="130" customWidth="1"/>
    <col min="4114" max="4114" width="13.28515625" style="130" customWidth="1"/>
    <col min="4115" max="4115" width="13.42578125" style="130" customWidth="1"/>
    <col min="4116" max="4116" width="14.140625" style="130" customWidth="1"/>
    <col min="4117" max="4117" width="13" style="130" customWidth="1"/>
    <col min="4118" max="4118" width="13.7109375" style="130" customWidth="1"/>
    <col min="4119" max="4119" width="12.7109375" style="130" customWidth="1"/>
    <col min="4120" max="4120" width="13.28515625" style="130" customWidth="1"/>
    <col min="4121" max="4121" width="13.42578125" style="130" customWidth="1"/>
    <col min="4122" max="4122" width="14.140625" style="130" customWidth="1"/>
    <col min="4123" max="4123" width="13" style="130" customWidth="1"/>
    <col min="4124" max="4124" width="13.7109375" style="130" customWidth="1"/>
    <col min="4125" max="4125" width="12.71093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4.140625" style="130" customWidth="1"/>
    <col min="4367" max="4367" width="13" style="130" customWidth="1"/>
    <col min="4368" max="4368" width="13.7109375" style="130" customWidth="1"/>
    <col min="4369" max="4369" width="12.7109375" style="130" customWidth="1"/>
    <col min="4370" max="4370" width="13.28515625" style="130" customWidth="1"/>
    <col min="4371" max="4371" width="13.42578125" style="130" customWidth="1"/>
    <col min="4372" max="4372" width="14.140625" style="130" customWidth="1"/>
    <col min="4373" max="4373" width="13" style="130" customWidth="1"/>
    <col min="4374" max="4374" width="13.7109375" style="130" customWidth="1"/>
    <col min="4375" max="4375" width="12.7109375" style="130" customWidth="1"/>
    <col min="4376" max="4376" width="13.28515625" style="130" customWidth="1"/>
    <col min="4377" max="4377" width="13.42578125" style="130" customWidth="1"/>
    <col min="4378" max="4378" width="14.140625" style="130" customWidth="1"/>
    <col min="4379" max="4379" width="13" style="130" customWidth="1"/>
    <col min="4380" max="4380" width="13.7109375" style="130" customWidth="1"/>
    <col min="4381" max="4381" width="12.71093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4.140625" style="130" customWidth="1"/>
    <col min="4623" max="4623" width="13" style="130" customWidth="1"/>
    <col min="4624" max="4624" width="13.7109375" style="130" customWidth="1"/>
    <col min="4625" max="4625" width="12.7109375" style="130" customWidth="1"/>
    <col min="4626" max="4626" width="13.28515625" style="130" customWidth="1"/>
    <col min="4627" max="4627" width="13.42578125" style="130" customWidth="1"/>
    <col min="4628" max="4628" width="14.140625" style="130" customWidth="1"/>
    <col min="4629" max="4629" width="13" style="130" customWidth="1"/>
    <col min="4630" max="4630" width="13.7109375" style="130" customWidth="1"/>
    <col min="4631" max="4631" width="12.7109375" style="130" customWidth="1"/>
    <col min="4632" max="4632" width="13.28515625" style="130" customWidth="1"/>
    <col min="4633" max="4633" width="13.42578125" style="130" customWidth="1"/>
    <col min="4634" max="4634" width="14.140625" style="130" customWidth="1"/>
    <col min="4635" max="4635" width="13" style="130" customWidth="1"/>
    <col min="4636" max="4636" width="13.7109375" style="130" customWidth="1"/>
    <col min="4637" max="4637" width="12.71093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4.140625" style="130" customWidth="1"/>
    <col min="4879" max="4879" width="13" style="130" customWidth="1"/>
    <col min="4880" max="4880" width="13.7109375" style="130" customWidth="1"/>
    <col min="4881" max="4881" width="12.7109375" style="130" customWidth="1"/>
    <col min="4882" max="4882" width="13.28515625" style="130" customWidth="1"/>
    <col min="4883" max="4883" width="13.42578125" style="130" customWidth="1"/>
    <col min="4884" max="4884" width="14.140625" style="130" customWidth="1"/>
    <col min="4885" max="4885" width="13" style="130" customWidth="1"/>
    <col min="4886" max="4886" width="13.7109375" style="130" customWidth="1"/>
    <col min="4887" max="4887" width="12.7109375" style="130" customWidth="1"/>
    <col min="4888" max="4888" width="13.28515625" style="130" customWidth="1"/>
    <col min="4889" max="4889" width="13.42578125" style="130" customWidth="1"/>
    <col min="4890" max="4890" width="14.140625" style="130" customWidth="1"/>
    <col min="4891" max="4891" width="13" style="130" customWidth="1"/>
    <col min="4892" max="4892" width="13.7109375" style="130" customWidth="1"/>
    <col min="4893" max="4893" width="12.71093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4.140625" style="130" customWidth="1"/>
    <col min="5135" max="5135" width="13" style="130" customWidth="1"/>
    <col min="5136" max="5136" width="13.7109375" style="130" customWidth="1"/>
    <col min="5137" max="5137" width="12.7109375" style="130" customWidth="1"/>
    <col min="5138" max="5138" width="13.28515625" style="130" customWidth="1"/>
    <col min="5139" max="5139" width="13.42578125" style="130" customWidth="1"/>
    <col min="5140" max="5140" width="14.140625" style="130" customWidth="1"/>
    <col min="5141" max="5141" width="13" style="130" customWidth="1"/>
    <col min="5142" max="5142" width="13.7109375" style="130" customWidth="1"/>
    <col min="5143" max="5143" width="12.7109375" style="130" customWidth="1"/>
    <col min="5144" max="5144" width="13.28515625" style="130" customWidth="1"/>
    <col min="5145" max="5145" width="13.42578125" style="130" customWidth="1"/>
    <col min="5146" max="5146" width="14.140625" style="130" customWidth="1"/>
    <col min="5147" max="5147" width="13" style="130" customWidth="1"/>
    <col min="5148" max="5148" width="13.7109375" style="130" customWidth="1"/>
    <col min="5149" max="5149" width="12.71093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4.140625" style="130" customWidth="1"/>
    <col min="5391" max="5391" width="13" style="130" customWidth="1"/>
    <col min="5392" max="5392" width="13.7109375" style="130" customWidth="1"/>
    <col min="5393" max="5393" width="12.7109375" style="130" customWidth="1"/>
    <col min="5394" max="5394" width="13.28515625" style="130" customWidth="1"/>
    <col min="5395" max="5395" width="13.42578125" style="130" customWidth="1"/>
    <col min="5396" max="5396" width="14.140625" style="130" customWidth="1"/>
    <col min="5397" max="5397" width="13" style="130" customWidth="1"/>
    <col min="5398" max="5398" width="13.7109375" style="130" customWidth="1"/>
    <col min="5399" max="5399" width="12.7109375" style="130" customWidth="1"/>
    <col min="5400" max="5400" width="13.28515625" style="130" customWidth="1"/>
    <col min="5401" max="5401" width="13.42578125" style="130" customWidth="1"/>
    <col min="5402" max="5402" width="14.140625" style="130" customWidth="1"/>
    <col min="5403" max="5403" width="13" style="130" customWidth="1"/>
    <col min="5404" max="5404" width="13.7109375" style="130" customWidth="1"/>
    <col min="5405" max="5405" width="12.71093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4.140625" style="130" customWidth="1"/>
    <col min="5647" max="5647" width="13" style="130" customWidth="1"/>
    <col min="5648" max="5648" width="13.7109375" style="130" customWidth="1"/>
    <col min="5649" max="5649" width="12.7109375" style="130" customWidth="1"/>
    <col min="5650" max="5650" width="13.28515625" style="130" customWidth="1"/>
    <col min="5651" max="5651" width="13.42578125" style="130" customWidth="1"/>
    <col min="5652" max="5652" width="14.140625" style="130" customWidth="1"/>
    <col min="5653" max="5653" width="13" style="130" customWidth="1"/>
    <col min="5654" max="5654" width="13.7109375" style="130" customWidth="1"/>
    <col min="5655" max="5655" width="12.7109375" style="130" customWidth="1"/>
    <col min="5656" max="5656" width="13.28515625" style="130" customWidth="1"/>
    <col min="5657" max="5657" width="13.42578125" style="130" customWidth="1"/>
    <col min="5658" max="5658" width="14.140625" style="130" customWidth="1"/>
    <col min="5659" max="5659" width="13" style="130" customWidth="1"/>
    <col min="5660" max="5660" width="13.7109375" style="130" customWidth="1"/>
    <col min="5661" max="5661" width="12.71093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4.140625" style="130" customWidth="1"/>
    <col min="5903" max="5903" width="13" style="130" customWidth="1"/>
    <col min="5904" max="5904" width="13.7109375" style="130" customWidth="1"/>
    <col min="5905" max="5905" width="12.7109375" style="130" customWidth="1"/>
    <col min="5906" max="5906" width="13.28515625" style="130" customWidth="1"/>
    <col min="5907" max="5907" width="13.42578125" style="130" customWidth="1"/>
    <col min="5908" max="5908" width="14.140625" style="130" customWidth="1"/>
    <col min="5909" max="5909" width="13" style="130" customWidth="1"/>
    <col min="5910" max="5910" width="13.7109375" style="130" customWidth="1"/>
    <col min="5911" max="5911" width="12.7109375" style="130" customWidth="1"/>
    <col min="5912" max="5912" width="13.28515625" style="130" customWidth="1"/>
    <col min="5913" max="5913" width="13.42578125" style="130" customWidth="1"/>
    <col min="5914" max="5914" width="14.140625" style="130" customWidth="1"/>
    <col min="5915" max="5915" width="13" style="130" customWidth="1"/>
    <col min="5916" max="5916" width="13.7109375" style="130" customWidth="1"/>
    <col min="5917" max="5917" width="12.71093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4.140625" style="130" customWidth="1"/>
    <col min="6159" max="6159" width="13" style="130" customWidth="1"/>
    <col min="6160" max="6160" width="13.7109375" style="130" customWidth="1"/>
    <col min="6161" max="6161" width="12.7109375" style="130" customWidth="1"/>
    <col min="6162" max="6162" width="13.28515625" style="130" customWidth="1"/>
    <col min="6163" max="6163" width="13.42578125" style="130" customWidth="1"/>
    <col min="6164" max="6164" width="14.140625" style="130" customWidth="1"/>
    <col min="6165" max="6165" width="13" style="130" customWidth="1"/>
    <col min="6166" max="6166" width="13.7109375" style="130" customWidth="1"/>
    <col min="6167" max="6167" width="12.7109375" style="130" customWidth="1"/>
    <col min="6168" max="6168" width="13.28515625" style="130" customWidth="1"/>
    <col min="6169" max="6169" width="13.42578125" style="130" customWidth="1"/>
    <col min="6170" max="6170" width="14.140625" style="130" customWidth="1"/>
    <col min="6171" max="6171" width="13" style="130" customWidth="1"/>
    <col min="6172" max="6172" width="13.7109375" style="130" customWidth="1"/>
    <col min="6173" max="6173" width="12.71093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4.140625" style="130" customWidth="1"/>
    <col min="6415" max="6415" width="13" style="130" customWidth="1"/>
    <col min="6416" max="6416" width="13.7109375" style="130" customWidth="1"/>
    <col min="6417" max="6417" width="12.7109375" style="130" customWidth="1"/>
    <col min="6418" max="6418" width="13.28515625" style="130" customWidth="1"/>
    <col min="6419" max="6419" width="13.42578125" style="130" customWidth="1"/>
    <col min="6420" max="6420" width="14.140625" style="130" customWidth="1"/>
    <col min="6421" max="6421" width="13" style="130" customWidth="1"/>
    <col min="6422" max="6422" width="13.7109375" style="130" customWidth="1"/>
    <col min="6423" max="6423" width="12.7109375" style="130" customWidth="1"/>
    <col min="6424" max="6424" width="13.28515625" style="130" customWidth="1"/>
    <col min="6425" max="6425" width="13.42578125" style="130" customWidth="1"/>
    <col min="6426" max="6426" width="14.140625" style="130" customWidth="1"/>
    <col min="6427" max="6427" width="13" style="130" customWidth="1"/>
    <col min="6428" max="6428" width="13.7109375" style="130" customWidth="1"/>
    <col min="6429" max="6429" width="12.71093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4.140625" style="130" customWidth="1"/>
    <col min="6671" max="6671" width="13" style="130" customWidth="1"/>
    <col min="6672" max="6672" width="13.7109375" style="130" customWidth="1"/>
    <col min="6673" max="6673" width="12.7109375" style="130" customWidth="1"/>
    <col min="6674" max="6674" width="13.28515625" style="130" customWidth="1"/>
    <col min="6675" max="6675" width="13.42578125" style="130" customWidth="1"/>
    <col min="6676" max="6676" width="14.140625" style="130" customWidth="1"/>
    <col min="6677" max="6677" width="13" style="130" customWidth="1"/>
    <col min="6678" max="6678" width="13.7109375" style="130" customWidth="1"/>
    <col min="6679" max="6679" width="12.7109375" style="130" customWidth="1"/>
    <col min="6680" max="6680" width="13.28515625" style="130" customWidth="1"/>
    <col min="6681" max="6681" width="13.42578125" style="130" customWidth="1"/>
    <col min="6682" max="6682" width="14.140625" style="130" customWidth="1"/>
    <col min="6683" max="6683" width="13" style="130" customWidth="1"/>
    <col min="6684" max="6684" width="13.7109375" style="130" customWidth="1"/>
    <col min="6685" max="6685" width="12.71093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4.140625" style="130" customWidth="1"/>
    <col min="6927" max="6927" width="13" style="130" customWidth="1"/>
    <col min="6928" max="6928" width="13.7109375" style="130" customWidth="1"/>
    <col min="6929" max="6929" width="12.7109375" style="130" customWidth="1"/>
    <col min="6930" max="6930" width="13.28515625" style="130" customWidth="1"/>
    <col min="6931" max="6931" width="13.42578125" style="130" customWidth="1"/>
    <col min="6932" max="6932" width="14.140625" style="130" customWidth="1"/>
    <col min="6933" max="6933" width="13" style="130" customWidth="1"/>
    <col min="6934" max="6934" width="13.7109375" style="130" customWidth="1"/>
    <col min="6935" max="6935" width="12.7109375" style="130" customWidth="1"/>
    <col min="6936" max="6936" width="13.28515625" style="130" customWidth="1"/>
    <col min="6937" max="6937" width="13.42578125" style="130" customWidth="1"/>
    <col min="6938" max="6938" width="14.140625" style="130" customWidth="1"/>
    <col min="6939" max="6939" width="13" style="130" customWidth="1"/>
    <col min="6940" max="6940" width="13.7109375" style="130" customWidth="1"/>
    <col min="6941" max="6941" width="12.71093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4.140625" style="130" customWidth="1"/>
    <col min="7183" max="7183" width="13" style="130" customWidth="1"/>
    <col min="7184" max="7184" width="13.7109375" style="130" customWidth="1"/>
    <col min="7185" max="7185" width="12.7109375" style="130" customWidth="1"/>
    <col min="7186" max="7186" width="13.28515625" style="130" customWidth="1"/>
    <col min="7187" max="7187" width="13.42578125" style="130" customWidth="1"/>
    <col min="7188" max="7188" width="14.140625" style="130" customWidth="1"/>
    <col min="7189" max="7189" width="13" style="130" customWidth="1"/>
    <col min="7190" max="7190" width="13.7109375" style="130" customWidth="1"/>
    <col min="7191" max="7191" width="12.7109375" style="130" customWidth="1"/>
    <col min="7192" max="7192" width="13.28515625" style="130" customWidth="1"/>
    <col min="7193" max="7193" width="13.42578125" style="130" customWidth="1"/>
    <col min="7194" max="7194" width="14.140625" style="130" customWidth="1"/>
    <col min="7195" max="7195" width="13" style="130" customWidth="1"/>
    <col min="7196" max="7196" width="13.7109375" style="130" customWidth="1"/>
    <col min="7197" max="7197" width="12.71093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4.140625" style="130" customWidth="1"/>
    <col min="7439" max="7439" width="13" style="130" customWidth="1"/>
    <col min="7440" max="7440" width="13.7109375" style="130" customWidth="1"/>
    <col min="7441" max="7441" width="12.7109375" style="130" customWidth="1"/>
    <col min="7442" max="7442" width="13.28515625" style="130" customWidth="1"/>
    <col min="7443" max="7443" width="13.42578125" style="130" customWidth="1"/>
    <col min="7444" max="7444" width="14.140625" style="130" customWidth="1"/>
    <col min="7445" max="7445" width="13" style="130" customWidth="1"/>
    <col min="7446" max="7446" width="13.7109375" style="130" customWidth="1"/>
    <col min="7447" max="7447" width="12.7109375" style="130" customWidth="1"/>
    <col min="7448" max="7448" width="13.28515625" style="130" customWidth="1"/>
    <col min="7449" max="7449" width="13.42578125" style="130" customWidth="1"/>
    <col min="7450" max="7450" width="14.140625" style="130" customWidth="1"/>
    <col min="7451" max="7451" width="13" style="130" customWidth="1"/>
    <col min="7452" max="7452" width="13.7109375" style="130" customWidth="1"/>
    <col min="7453" max="7453" width="12.71093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4.140625" style="130" customWidth="1"/>
    <col min="7695" max="7695" width="13" style="130" customWidth="1"/>
    <col min="7696" max="7696" width="13.7109375" style="130" customWidth="1"/>
    <col min="7697" max="7697" width="12.7109375" style="130" customWidth="1"/>
    <col min="7698" max="7698" width="13.28515625" style="130" customWidth="1"/>
    <col min="7699" max="7699" width="13.42578125" style="130" customWidth="1"/>
    <col min="7700" max="7700" width="14.140625" style="130" customWidth="1"/>
    <col min="7701" max="7701" width="13" style="130" customWidth="1"/>
    <col min="7702" max="7702" width="13.7109375" style="130" customWidth="1"/>
    <col min="7703" max="7703" width="12.7109375" style="130" customWidth="1"/>
    <col min="7704" max="7704" width="13.28515625" style="130" customWidth="1"/>
    <col min="7705" max="7705" width="13.42578125" style="130" customWidth="1"/>
    <col min="7706" max="7706" width="14.140625" style="130" customWidth="1"/>
    <col min="7707" max="7707" width="13" style="130" customWidth="1"/>
    <col min="7708" max="7708" width="13.7109375" style="130" customWidth="1"/>
    <col min="7709" max="7709" width="12.71093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4.140625" style="130" customWidth="1"/>
    <col min="7951" max="7951" width="13" style="130" customWidth="1"/>
    <col min="7952" max="7952" width="13.7109375" style="130" customWidth="1"/>
    <col min="7953" max="7953" width="12.7109375" style="130" customWidth="1"/>
    <col min="7954" max="7954" width="13.28515625" style="130" customWidth="1"/>
    <col min="7955" max="7955" width="13.42578125" style="130" customWidth="1"/>
    <col min="7956" max="7956" width="14.140625" style="130" customWidth="1"/>
    <col min="7957" max="7957" width="13" style="130" customWidth="1"/>
    <col min="7958" max="7958" width="13.7109375" style="130" customWidth="1"/>
    <col min="7959" max="7959" width="12.7109375" style="130" customWidth="1"/>
    <col min="7960" max="7960" width="13.28515625" style="130" customWidth="1"/>
    <col min="7961" max="7961" width="13.42578125" style="130" customWidth="1"/>
    <col min="7962" max="7962" width="14.140625" style="130" customWidth="1"/>
    <col min="7963" max="7963" width="13" style="130" customWidth="1"/>
    <col min="7964" max="7964" width="13.7109375" style="130" customWidth="1"/>
    <col min="7965" max="7965" width="12.71093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4.140625" style="130" customWidth="1"/>
    <col min="8207" max="8207" width="13" style="130" customWidth="1"/>
    <col min="8208" max="8208" width="13.7109375" style="130" customWidth="1"/>
    <col min="8209" max="8209" width="12.7109375" style="130" customWidth="1"/>
    <col min="8210" max="8210" width="13.28515625" style="130" customWidth="1"/>
    <col min="8211" max="8211" width="13.42578125" style="130" customWidth="1"/>
    <col min="8212" max="8212" width="14.140625" style="130" customWidth="1"/>
    <col min="8213" max="8213" width="13" style="130" customWidth="1"/>
    <col min="8214" max="8214" width="13.7109375" style="130" customWidth="1"/>
    <col min="8215" max="8215" width="12.7109375" style="130" customWidth="1"/>
    <col min="8216" max="8216" width="13.28515625" style="130" customWidth="1"/>
    <col min="8217" max="8217" width="13.42578125" style="130" customWidth="1"/>
    <col min="8218" max="8218" width="14.140625" style="130" customWidth="1"/>
    <col min="8219" max="8219" width="13" style="130" customWidth="1"/>
    <col min="8220" max="8220" width="13.7109375" style="130" customWidth="1"/>
    <col min="8221" max="8221" width="12.71093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4.140625" style="130" customWidth="1"/>
    <col min="8463" max="8463" width="13" style="130" customWidth="1"/>
    <col min="8464" max="8464" width="13.7109375" style="130" customWidth="1"/>
    <col min="8465" max="8465" width="12.7109375" style="130" customWidth="1"/>
    <col min="8466" max="8466" width="13.28515625" style="130" customWidth="1"/>
    <col min="8467" max="8467" width="13.42578125" style="130" customWidth="1"/>
    <col min="8468" max="8468" width="14.140625" style="130" customWidth="1"/>
    <col min="8469" max="8469" width="13" style="130" customWidth="1"/>
    <col min="8470" max="8470" width="13.7109375" style="130" customWidth="1"/>
    <col min="8471" max="8471" width="12.7109375" style="130" customWidth="1"/>
    <col min="8472" max="8472" width="13.28515625" style="130" customWidth="1"/>
    <col min="8473" max="8473" width="13.42578125" style="130" customWidth="1"/>
    <col min="8474" max="8474" width="14.140625" style="130" customWidth="1"/>
    <col min="8475" max="8475" width="13" style="130" customWidth="1"/>
    <col min="8476" max="8476" width="13.7109375" style="130" customWidth="1"/>
    <col min="8477" max="8477" width="12.71093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4.140625" style="130" customWidth="1"/>
    <col min="8719" max="8719" width="13" style="130" customWidth="1"/>
    <col min="8720" max="8720" width="13.7109375" style="130" customWidth="1"/>
    <col min="8721" max="8721" width="12.7109375" style="130" customWidth="1"/>
    <col min="8722" max="8722" width="13.28515625" style="130" customWidth="1"/>
    <col min="8723" max="8723" width="13.42578125" style="130" customWidth="1"/>
    <col min="8724" max="8724" width="14.140625" style="130" customWidth="1"/>
    <col min="8725" max="8725" width="13" style="130" customWidth="1"/>
    <col min="8726" max="8726" width="13.7109375" style="130" customWidth="1"/>
    <col min="8727" max="8727" width="12.7109375" style="130" customWidth="1"/>
    <col min="8728" max="8728" width="13.28515625" style="130" customWidth="1"/>
    <col min="8729" max="8729" width="13.42578125" style="130" customWidth="1"/>
    <col min="8730" max="8730" width="14.140625" style="130" customWidth="1"/>
    <col min="8731" max="8731" width="13" style="130" customWidth="1"/>
    <col min="8732" max="8732" width="13.7109375" style="130" customWidth="1"/>
    <col min="8733" max="8733" width="12.71093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4.140625" style="130" customWidth="1"/>
    <col min="8975" max="8975" width="13" style="130" customWidth="1"/>
    <col min="8976" max="8976" width="13.7109375" style="130" customWidth="1"/>
    <col min="8977" max="8977" width="12.7109375" style="130" customWidth="1"/>
    <col min="8978" max="8978" width="13.28515625" style="130" customWidth="1"/>
    <col min="8979" max="8979" width="13.42578125" style="130" customWidth="1"/>
    <col min="8980" max="8980" width="14.140625" style="130" customWidth="1"/>
    <col min="8981" max="8981" width="13" style="130" customWidth="1"/>
    <col min="8982" max="8982" width="13.7109375" style="130" customWidth="1"/>
    <col min="8983" max="8983" width="12.7109375" style="130" customWidth="1"/>
    <col min="8984" max="8984" width="13.28515625" style="130" customWidth="1"/>
    <col min="8985" max="8985" width="13.42578125" style="130" customWidth="1"/>
    <col min="8986" max="8986" width="14.140625" style="130" customWidth="1"/>
    <col min="8987" max="8987" width="13" style="130" customWidth="1"/>
    <col min="8988" max="8988" width="13.7109375" style="130" customWidth="1"/>
    <col min="8989" max="8989" width="12.71093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4.140625" style="130" customWidth="1"/>
    <col min="9231" max="9231" width="13" style="130" customWidth="1"/>
    <col min="9232" max="9232" width="13.7109375" style="130" customWidth="1"/>
    <col min="9233" max="9233" width="12.7109375" style="130" customWidth="1"/>
    <col min="9234" max="9234" width="13.28515625" style="130" customWidth="1"/>
    <col min="9235" max="9235" width="13.42578125" style="130" customWidth="1"/>
    <col min="9236" max="9236" width="14.140625" style="130" customWidth="1"/>
    <col min="9237" max="9237" width="13" style="130" customWidth="1"/>
    <col min="9238" max="9238" width="13.7109375" style="130" customWidth="1"/>
    <col min="9239" max="9239" width="12.7109375" style="130" customWidth="1"/>
    <col min="9240" max="9240" width="13.28515625" style="130" customWidth="1"/>
    <col min="9241" max="9241" width="13.42578125" style="130" customWidth="1"/>
    <col min="9242" max="9242" width="14.140625" style="130" customWidth="1"/>
    <col min="9243" max="9243" width="13" style="130" customWidth="1"/>
    <col min="9244" max="9244" width="13.7109375" style="130" customWidth="1"/>
    <col min="9245" max="9245" width="12.71093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4.140625" style="130" customWidth="1"/>
    <col min="9487" max="9487" width="13" style="130" customWidth="1"/>
    <col min="9488" max="9488" width="13.7109375" style="130" customWidth="1"/>
    <col min="9489" max="9489" width="12.7109375" style="130" customWidth="1"/>
    <col min="9490" max="9490" width="13.28515625" style="130" customWidth="1"/>
    <col min="9491" max="9491" width="13.42578125" style="130" customWidth="1"/>
    <col min="9492" max="9492" width="14.140625" style="130" customWidth="1"/>
    <col min="9493" max="9493" width="13" style="130" customWidth="1"/>
    <col min="9494" max="9494" width="13.7109375" style="130" customWidth="1"/>
    <col min="9495" max="9495" width="12.7109375" style="130" customWidth="1"/>
    <col min="9496" max="9496" width="13.28515625" style="130" customWidth="1"/>
    <col min="9497" max="9497" width="13.42578125" style="130" customWidth="1"/>
    <col min="9498" max="9498" width="14.140625" style="130" customWidth="1"/>
    <col min="9499" max="9499" width="13" style="130" customWidth="1"/>
    <col min="9500" max="9500" width="13.7109375" style="130" customWidth="1"/>
    <col min="9501" max="9501" width="12.71093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4.140625" style="130" customWidth="1"/>
    <col min="9743" max="9743" width="13" style="130" customWidth="1"/>
    <col min="9744" max="9744" width="13.7109375" style="130" customWidth="1"/>
    <col min="9745" max="9745" width="12.7109375" style="130" customWidth="1"/>
    <col min="9746" max="9746" width="13.28515625" style="130" customWidth="1"/>
    <col min="9747" max="9747" width="13.42578125" style="130" customWidth="1"/>
    <col min="9748" max="9748" width="14.140625" style="130" customWidth="1"/>
    <col min="9749" max="9749" width="13" style="130" customWidth="1"/>
    <col min="9750" max="9750" width="13.7109375" style="130" customWidth="1"/>
    <col min="9751" max="9751" width="12.7109375" style="130" customWidth="1"/>
    <col min="9752" max="9752" width="13.28515625" style="130" customWidth="1"/>
    <col min="9753" max="9753" width="13.42578125" style="130" customWidth="1"/>
    <col min="9754" max="9754" width="14.140625" style="130" customWidth="1"/>
    <col min="9755" max="9755" width="13" style="130" customWidth="1"/>
    <col min="9756" max="9756" width="13.7109375" style="130" customWidth="1"/>
    <col min="9757" max="9757" width="12.71093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4.140625" style="130" customWidth="1"/>
    <col min="9999" max="9999" width="13" style="130" customWidth="1"/>
    <col min="10000" max="10000" width="13.7109375" style="130" customWidth="1"/>
    <col min="10001" max="10001" width="12.7109375" style="130" customWidth="1"/>
    <col min="10002" max="10002" width="13.28515625" style="130" customWidth="1"/>
    <col min="10003" max="10003" width="13.42578125" style="130" customWidth="1"/>
    <col min="10004" max="10004" width="14.140625" style="130" customWidth="1"/>
    <col min="10005" max="10005" width="13" style="130" customWidth="1"/>
    <col min="10006" max="10006" width="13.7109375" style="130" customWidth="1"/>
    <col min="10007" max="10007" width="12.7109375" style="130" customWidth="1"/>
    <col min="10008" max="10008" width="13.28515625" style="130" customWidth="1"/>
    <col min="10009" max="10009" width="13.42578125" style="130" customWidth="1"/>
    <col min="10010" max="10010" width="14.140625" style="130" customWidth="1"/>
    <col min="10011" max="10011" width="13" style="130" customWidth="1"/>
    <col min="10012" max="10012" width="13.7109375" style="130" customWidth="1"/>
    <col min="10013" max="10013" width="12.71093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4.140625" style="130" customWidth="1"/>
    <col min="10255" max="10255" width="13" style="130" customWidth="1"/>
    <col min="10256" max="10256" width="13.7109375" style="130" customWidth="1"/>
    <col min="10257" max="10257" width="12.7109375" style="130" customWidth="1"/>
    <col min="10258" max="10258" width="13.28515625" style="130" customWidth="1"/>
    <col min="10259" max="10259" width="13.42578125" style="130" customWidth="1"/>
    <col min="10260" max="10260" width="14.140625" style="130" customWidth="1"/>
    <col min="10261" max="10261" width="13" style="130" customWidth="1"/>
    <col min="10262" max="10262" width="13.7109375" style="130" customWidth="1"/>
    <col min="10263" max="10263" width="12.7109375" style="130" customWidth="1"/>
    <col min="10264" max="10264" width="13.28515625" style="130" customWidth="1"/>
    <col min="10265" max="10265" width="13.42578125" style="130" customWidth="1"/>
    <col min="10266" max="10266" width="14.140625" style="130" customWidth="1"/>
    <col min="10267" max="10267" width="13" style="130" customWidth="1"/>
    <col min="10268" max="10268" width="13.7109375" style="130" customWidth="1"/>
    <col min="10269" max="10269" width="12.71093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4.140625" style="130" customWidth="1"/>
    <col min="10511" max="10511" width="13" style="130" customWidth="1"/>
    <col min="10512" max="10512" width="13.7109375" style="130" customWidth="1"/>
    <col min="10513" max="10513" width="12.7109375" style="130" customWidth="1"/>
    <col min="10514" max="10514" width="13.28515625" style="130" customWidth="1"/>
    <col min="10515" max="10515" width="13.42578125" style="130" customWidth="1"/>
    <col min="10516" max="10516" width="14.140625" style="130" customWidth="1"/>
    <col min="10517" max="10517" width="13" style="130" customWidth="1"/>
    <col min="10518" max="10518" width="13.7109375" style="130" customWidth="1"/>
    <col min="10519" max="10519" width="12.7109375" style="130" customWidth="1"/>
    <col min="10520" max="10520" width="13.28515625" style="130" customWidth="1"/>
    <col min="10521" max="10521" width="13.42578125" style="130" customWidth="1"/>
    <col min="10522" max="10522" width="14.140625" style="130" customWidth="1"/>
    <col min="10523" max="10523" width="13" style="130" customWidth="1"/>
    <col min="10524" max="10524" width="13.7109375" style="130" customWidth="1"/>
    <col min="10525" max="10525" width="12.71093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4.140625" style="130" customWidth="1"/>
    <col min="10767" max="10767" width="13" style="130" customWidth="1"/>
    <col min="10768" max="10768" width="13.7109375" style="130" customWidth="1"/>
    <col min="10769" max="10769" width="12.7109375" style="130" customWidth="1"/>
    <col min="10770" max="10770" width="13.28515625" style="130" customWidth="1"/>
    <col min="10771" max="10771" width="13.42578125" style="130" customWidth="1"/>
    <col min="10772" max="10772" width="14.140625" style="130" customWidth="1"/>
    <col min="10773" max="10773" width="13" style="130" customWidth="1"/>
    <col min="10774" max="10774" width="13.7109375" style="130" customWidth="1"/>
    <col min="10775" max="10775" width="12.7109375" style="130" customWidth="1"/>
    <col min="10776" max="10776" width="13.28515625" style="130" customWidth="1"/>
    <col min="10777" max="10777" width="13.42578125" style="130" customWidth="1"/>
    <col min="10778" max="10778" width="14.140625" style="130" customWidth="1"/>
    <col min="10779" max="10779" width="13" style="130" customWidth="1"/>
    <col min="10780" max="10780" width="13.7109375" style="130" customWidth="1"/>
    <col min="10781" max="10781" width="12.71093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4.140625" style="130" customWidth="1"/>
    <col min="11023" max="11023" width="13" style="130" customWidth="1"/>
    <col min="11024" max="11024" width="13.7109375" style="130" customWidth="1"/>
    <col min="11025" max="11025" width="12.7109375" style="130" customWidth="1"/>
    <col min="11026" max="11026" width="13.28515625" style="130" customWidth="1"/>
    <col min="11027" max="11027" width="13.42578125" style="130" customWidth="1"/>
    <col min="11028" max="11028" width="14.140625" style="130" customWidth="1"/>
    <col min="11029" max="11029" width="13" style="130" customWidth="1"/>
    <col min="11030" max="11030" width="13.7109375" style="130" customWidth="1"/>
    <col min="11031" max="11031" width="12.7109375" style="130" customWidth="1"/>
    <col min="11032" max="11032" width="13.28515625" style="130" customWidth="1"/>
    <col min="11033" max="11033" width="13.42578125" style="130" customWidth="1"/>
    <col min="11034" max="11034" width="14.140625" style="130" customWidth="1"/>
    <col min="11035" max="11035" width="13" style="130" customWidth="1"/>
    <col min="11036" max="11036" width="13.7109375" style="130" customWidth="1"/>
    <col min="11037" max="11037" width="12.71093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4.140625" style="130" customWidth="1"/>
    <col min="11279" max="11279" width="13" style="130" customWidth="1"/>
    <col min="11280" max="11280" width="13.7109375" style="130" customWidth="1"/>
    <col min="11281" max="11281" width="12.7109375" style="130" customWidth="1"/>
    <col min="11282" max="11282" width="13.28515625" style="130" customWidth="1"/>
    <col min="11283" max="11283" width="13.42578125" style="130" customWidth="1"/>
    <col min="11284" max="11284" width="14.140625" style="130" customWidth="1"/>
    <col min="11285" max="11285" width="13" style="130" customWidth="1"/>
    <col min="11286" max="11286" width="13.7109375" style="130" customWidth="1"/>
    <col min="11287" max="11287" width="12.7109375" style="130" customWidth="1"/>
    <col min="11288" max="11288" width="13.28515625" style="130" customWidth="1"/>
    <col min="11289" max="11289" width="13.42578125" style="130" customWidth="1"/>
    <col min="11290" max="11290" width="14.140625" style="130" customWidth="1"/>
    <col min="11291" max="11291" width="13" style="130" customWidth="1"/>
    <col min="11292" max="11292" width="13.7109375" style="130" customWidth="1"/>
    <col min="11293" max="11293" width="12.71093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4.140625" style="130" customWidth="1"/>
    <col min="11535" max="11535" width="13" style="130" customWidth="1"/>
    <col min="11536" max="11536" width="13.7109375" style="130" customWidth="1"/>
    <col min="11537" max="11537" width="12.7109375" style="130" customWidth="1"/>
    <col min="11538" max="11538" width="13.28515625" style="130" customWidth="1"/>
    <col min="11539" max="11539" width="13.42578125" style="130" customWidth="1"/>
    <col min="11540" max="11540" width="14.140625" style="130" customWidth="1"/>
    <col min="11541" max="11541" width="13" style="130" customWidth="1"/>
    <col min="11542" max="11542" width="13.7109375" style="130" customWidth="1"/>
    <col min="11543" max="11543" width="12.7109375" style="130" customWidth="1"/>
    <col min="11544" max="11544" width="13.28515625" style="130" customWidth="1"/>
    <col min="11545" max="11545" width="13.42578125" style="130" customWidth="1"/>
    <col min="11546" max="11546" width="14.140625" style="130" customWidth="1"/>
    <col min="11547" max="11547" width="13" style="130" customWidth="1"/>
    <col min="11548" max="11548" width="13.7109375" style="130" customWidth="1"/>
    <col min="11549" max="11549" width="12.71093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4.140625" style="130" customWidth="1"/>
    <col min="11791" max="11791" width="13" style="130" customWidth="1"/>
    <col min="11792" max="11792" width="13.7109375" style="130" customWidth="1"/>
    <col min="11793" max="11793" width="12.7109375" style="130" customWidth="1"/>
    <col min="11794" max="11794" width="13.28515625" style="130" customWidth="1"/>
    <col min="11795" max="11795" width="13.42578125" style="130" customWidth="1"/>
    <col min="11796" max="11796" width="14.140625" style="130" customWidth="1"/>
    <col min="11797" max="11797" width="13" style="130" customWidth="1"/>
    <col min="11798" max="11798" width="13.7109375" style="130" customWidth="1"/>
    <col min="11799" max="11799" width="12.7109375" style="130" customWidth="1"/>
    <col min="11800" max="11800" width="13.28515625" style="130" customWidth="1"/>
    <col min="11801" max="11801" width="13.42578125" style="130" customWidth="1"/>
    <col min="11802" max="11802" width="14.140625" style="130" customWidth="1"/>
    <col min="11803" max="11803" width="13" style="130" customWidth="1"/>
    <col min="11804" max="11804" width="13.7109375" style="130" customWidth="1"/>
    <col min="11805" max="11805" width="12.71093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4.140625" style="130" customWidth="1"/>
    <col min="12047" max="12047" width="13" style="130" customWidth="1"/>
    <col min="12048" max="12048" width="13.7109375" style="130" customWidth="1"/>
    <col min="12049" max="12049" width="12.7109375" style="130" customWidth="1"/>
    <col min="12050" max="12050" width="13.28515625" style="130" customWidth="1"/>
    <col min="12051" max="12051" width="13.42578125" style="130" customWidth="1"/>
    <col min="12052" max="12052" width="14.140625" style="130" customWidth="1"/>
    <col min="12053" max="12053" width="13" style="130" customWidth="1"/>
    <col min="12054" max="12054" width="13.7109375" style="130" customWidth="1"/>
    <col min="12055" max="12055" width="12.7109375" style="130" customWidth="1"/>
    <col min="12056" max="12056" width="13.28515625" style="130" customWidth="1"/>
    <col min="12057" max="12057" width="13.42578125" style="130" customWidth="1"/>
    <col min="12058" max="12058" width="14.140625" style="130" customWidth="1"/>
    <col min="12059" max="12059" width="13" style="130" customWidth="1"/>
    <col min="12060" max="12060" width="13.7109375" style="130" customWidth="1"/>
    <col min="12061" max="12061" width="12.71093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4.140625" style="130" customWidth="1"/>
    <col min="12303" max="12303" width="13" style="130" customWidth="1"/>
    <col min="12304" max="12304" width="13.7109375" style="130" customWidth="1"/>
    <col min="12305" max="12305" width="12.7109375" style="130" customWidth="1"/>
    <col min="12306" max="12306" width="13.28515625" style="130" customWidth="1"/>
    <col min="12307" max="12307" width="13.42578125" style="130" customWidth="1"/>
    <col min="12308" max="12308" width="14.140625" style="130" customWidth="1"/>
    <col min="12309" max="12309" width="13" style="130" customWidth="1"/>
    <col min="12310" max="12310" width="13.7109375" style="130" customWidth="1"/>
    <col min="12311" max="12311" width="12.7109375" style="130" customWidth="1"/>
    <col min="12312" max="12312" width="13.28515625" style="130" customWidth="1"/>
    <col min="12313" max="12313" width="13.42578125" style="130" customWidth="1"/>
    <col min="12314" max="12314" width="14.140625" style="130" customWidth="1"/>
    <col min="12315" max="12315" width="13" style="130" customWidth="1"/>
    <col min="12316" max="12316" width="13.7109375" style="130" customWidth="1"/>
    <col min="12317" max="12317" width="12.71093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4.140625" style="130" customWidth="1"/>
    <col min="12559" max="12559" width="13" style="130" customWidth="1"/>
    <col min="12560" max="12560" width="13.7109375" style="130" customWidth="1"/>
    <col min="12561" max="12561" width="12.7109375" style="130" customWidth="1"/>
    <col min="12562" max="12562" width="13.28515625" style="130" customWidth="1"/>
    <col min="12563" max="12563" width="13.42578125" style="130" customWidth="1"/>
    <col min="12564" max="12564" width="14.140625" style="130" customWidth="1"/>
    <col min="12565" max="12565" width="13" style="130" customWidth="1"/>
    <col min="12566" max="12566" width="13.7109375" style="130" customWidth="1"/>
    <col min="12567" max="12567" width="12.7109375" style="130" customWidth="1"/>
    <col min="12568" max="12568" width="13.28515625" style="130" customWidth="1"/>
    <col min="12569" max="12569" width="13.42578125" style="130" customWidth="1"/>
    <col min="12570" max="12570" width="14.140625" style="130" customWidth="1"/>
    <col min="12571" max="12571" width="13" style="130" customWidth="1"/>
    <col min="12572" max="12572" width="13.7109375" style="130" customWidth="1"/>
    <col min="12573" max="12573" width="12.71093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4.140625" style="130" customWidth="1"/>
    <col min="12815" max="12815" width="13" style="130" customWidth="1"/>
    <col min="12816" max="12816" width="13.7109375" style="130" customWidth="1"/>
    <col min="12817" max="12817" width="12.7109375" style="130" customWidth="1"/>
    <col min="12818" max="12818" width="13.28515625" style="130" customWidth="1"/>
    <col min="12819" max="12819" width="13.42578125" style="130" customWidth="1"/>
    <col min="12820" max="12820" width="14.140625" style="130" customWidth="1"/>
    <col min="12821" max="12821" width="13" style="130" customWidth="1"/>
    <col min="12822" max="12822" width="13.7109375" style="130" customWidth="1"/>
    <col min="12823" max="12823" width="12.7109375" style="130" customWidth="1"/>
    <col min="12824" max="12824" width="13.28515625" style="130" customWidth="1"/>
    <col min="12825" max="12825" width="13.42578125" style="130" customWidth="1"/>
    <col min="12826" max="12826" width="14.140625" style="130" customWidth="1"/>
    <col min="12827" max="12827" width="13" style="130" customWidth="1"/>
    <col min="12828" max="12828" width="13.7109375" style="130" customWidth="1"/>
    <col min="12829" max="12829" width="12.71093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4.140625" style="130" customWidth="1"/>
    <col min="13071" max="13071" width="13" style="130" customWidth="1"/>
    <col min="13072" max="13072" width="13.7109375" style="130" customWidth="1"/>
    <col min="13073" max="13073" width="12.7109375" style="130" customWidth="1"/>
    <col min="13074" max="13074" width="13.28515625" style="130" customWidth="1"/>
    <col min="13075" max="13075" width="13.42578125" style="130" customWidth="1"/>
    <col min="13076" max="13076" width="14.140625" style="130" customWidth="1"/>
    <col min="13077" max="13077" width="13" style="130" customWidth="1"/>
    <col min="13078" max="13078" width="13.7109375" style="130" customWidth="1"/>
    <col min="13079" max="13079" width="12.7109375" style="130" customWidth="1"/>
    <col min="13080" max="13080" width="13.28515625" style="130" customWidth="1"/>
    <col min="13081" max="13081" width="13.42578125" style="130" customWidth="1"/>
    <col min="13082" max="13082" width="14.140625" style="130" customWidth="1"/>
    <col min="13083" max="13083" width="13" style="130" customWidth="1"/>
    <col min="13084" max="13084" width="13.7109375" style="130" customWidth="1"/>
    <col min="13085" max="13085" width="12.71093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4.140625" style="130" customWidth="1"/>
    <col min="13327" max="13327" width="13" style="130" customWidth="1"/>
    <col min="13328" max="13328" width="13.7109375" style="130" customWidth="1"/>
    <col min="13329" max="13329" width="12.7109375" style="130" customWidth="1"/>
    <col min="13330" max="13330" width="13.28515625" style="130" customWidth="1"/>
    <col min="13331" max="13331" width="13.42578125" style="130" customWidth="1"/>
    <col min="13332" max="13332" width="14.140625" style="130" customWidth="1"/>
    <col min="13333" max="13333" width="13" style="130" customWidth="1"/>
    <col min="13334" max="13334" width="13.7109375" style="130" customWidth="1"/>
    <col min="13335" max="13335" width="12.7109375" style="130" customWidth="1"/>
    <col min="13336" max="13336" width="13.28515625" style="130" customWidth="1"/>
    <col min="13337" max="13337" width="13.42578125" style="130" customWidth="1"/>
    <col min="13338" max="13338" width="14.140625" style="130" customWidth="1"/>
    <col min="13339" max="13339" width="13" style="130" customWidth="1"/>
    <col min="13340" max="13340" width="13.7109375" style="130" customWidth="1"/>
    <col min="13341" max="13341" width="12.71093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4.140625" style="130" customWidth="1"/>
    <col min="13583" max="13583" width="13" style="130" customWidth="1"/>
    <col min="13584" max="13584" width="13.7109375" style="130" customWidth="1"/>
    <col min="13585" max="13585" width="12.7109375" style="130" customWidth="1"/>
    <col min="13586" max="13586" width="13.28515625" style="130" customWidth="1"/>
    <col min="13587" max="13587" width="13.42578125" style="130" customWidth="1"/>
    <col min="13588" max="13588" width="14.140625" style="130" customWidth="1"/>
    <col min="13589" max="13589" width="13" style="130" customWidth="1"/>
    <col min="13590" max="13590" width="13.7109375" style="130" customWidth="1"/>
    <col min="13591" max="13591" width="12.7109375" style="130" customWidth="1"/>
    <col min="13592" max="13592" width="13.28515625" style="130" customWidth="1"/>
    <col min="13593" max="13593" width="13.42578125" style="130" customWidth="1"/>
    <col min="13594" max="13594" width="14.140625" style="130" customWidth="1"/>
    <col min="13595" max="13595" width="13" style="130" customWidth="1"/>
    <col min="13596" max="13596" width="13.7109375" style="130" customWidth="1"/>
    <col min="13597" max="13597" width="12.71093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4.140625" style="130" customWidth="1"/>
    <col min="13839" max="13839" width="13" style="130" customWidth="1"/>
    <col min="13840" max="13840" width="13.7109375" style="130" customWidth="1"/>
    <col min="13841" max="13841" width="12.7109375" style="130" customWidth="1"/>
    <col min="13842" max="13842" width="13.28515625" style="130" customWidth="1"/>
    <col min="13843" max="13843" width="13.42578125" style="130" customWidth="1"/>
    <col min="13844" max="13844" width="14.140625" style="130" customWidth="1"/>
    <col min="13845" max="13845" width="13" style="130" customWidth="1"/>
    <col min="13846" max="13846" width="13.7109375" style="130" customWidth="1"/>
    <col min="13847" max="13847" width="12.7109375" style="130" customWidth="1"/>
    <col min="13848" max="13848" width="13.28515625" style="130" customWidth="1"/>
    <col min="13849" max="13849" width="13.42578125" style="130" customWidth="1"/>
    <col min="13850" max="13850" width="14.140625" style="130" customWidth="1"/>
    <col min="13851" max="13851" width="13" style="130" customWidth="1"/>
    <col min="13852" max="13852" width="13.7109375" style="130" customWidth="1"/>
    <col min="13853" max="13853" width="12.71093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4.140625" style="130" customWidth="1"/>
    <col min="14095" max="14095" width="13" style="130" customWidth="1"/>
    <col min="14096" max="14096" width="13.7109375" style="130" customWidth="1"/>
    <col min="14097" max="14097" width="12.7109375" style="130" customWidth="1"/>
    <col min="14098" max="14098" width="13.28515625" style="130" customWidth="1"/>
    <col min="14099" max="14099" width="13.42578125" style="130" customWidth="1"/>
    <col min="14100" max="14100" width="14.140625" style="130" customWidth="1"/>
    <col min="14101" max="14101" width="13" style="130" customWidth="1"/>
    <col min="14102" max="14102" width="13.7109375" style="130" customWidth="1"/>
    <col min="14103" max="14103" width="12.7109375" style="130" customWidth="1"/>
    <col min="14104" max="14104" width="13.28515625" style="130" customWidth="1"/>
    <col min="14105" max="14105" width="13.42578125" style="130" customWidth="1"/>
    <col min="14106" max="14106" width="14.140625" style="130" customWidth="1"/>
    <col min="14107" max="14107" width="13" style="130" customWidth="1"/>
    <col min="14108" max="14108" width="13.7109375" style="130" customWidth="1"/>
    <col min="14109" max="14109" width="12.71093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4.140625" style="130" customWidth="1"/>
    <col min="14351" max="14351" width="13" style="130" customWidth="1"/>
    <col min="14352" max="14352" width="13.7109375" style="130" customWidth="1"/>
    <col min="14353" max="14353" width="12.7109375" style="130" customWidth="1"/>
    <col min="14354" max="14354" width="13.28515625" style="130" customWidth="1"/>
    <col min="14355" max="14355" width="13.42578125" style="130" customWidth="1"/>
    <col min="14356" max="14356" width="14.140625" style="130" customWidth="1"/>
    <col min="14357" max="14357" width="13" style="130" customWidth="1"/>
    <col min="14358" max="14358" width="13.7109375" style="130" customWidth="1"/>
    <col min="14359" max="14359" width="12.7109375" style="130" customWidth="1"/>
    <col min="14360" max="14360" width="13.28515625" style="130" customWidth="1"/>
    <col min="14361" max="14361" width="13.42578125" style="130" customWidth="1"/>
    <col min="14362" max="14362" width="14.140625" style="130" customWidth="1"/>
    <col min="14363" max="14363" width="13" style="130" customWidth="1"/>
    <col min="14364" max="14364" width="13.7109375" style="130" customWidth="1"/>
    <col min="14365" max="14365" width="12.71093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4.140625" style="130" customWidth="1"/>
    <col min="14607" max="14607" width="13" style="130" customWidth="1"/>
    <col min="14608" max="14608" width="13.7109375" style="130" customWidth="1"/>
    <col min="14609" max="14609" width="12.7109375" style="130" customWidth="1"/>
    <col min="14610" max="14610" width="13.28515625" style="130" customWidth="1"/>
    <col min="14611" max="14611" width="13.42578125" style="130" customWidth="1"/>
    <col min="14612" max="14612" width="14.140625" style="130" customWidth="1"/>
    <col min="14613" max="14613" width="13" style="130" customWidth="1"/>
    <col min="14614" max="14614" width="13.7109375" style="130" customWidth="1"/>
    <col min="14615" max="14615" width="12.7109375" style="130" customWidth="1"/>
    <col min="14616" max="14616" width="13.28515625" style="130" customWidth="1"/>
    <col min="14617" max="14617" width="13.42578125" style="130" customWidth="1"/>
    <col min="14618" max="14618" width="14.140625" style="130" customWidth="1"/>
    <col min="14619" max="14619" width="13" style="130" customWidth="1"/>
    <col min="14620" max="14620" width="13.7109375" style="130" customWidth="1"/>
    <col min="14621" max="14621" width="12.71093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4.140625" style="130" customWidth="1"/>
    <col min="14863" max="14863" width="13" style="130" customWidth="1"/>
    <col min="14864" max="14864" width="13.7109375" style="130" customWidth="1"/>
    <col min="14865" max="14865" width="12.7109375" style="130" customWidth="1"/>
    <col min="14866" max="14866" width="13.28515625" style="130" customWidth="1"/>
    <col min="14867" max="14867" width="13.42578125" style="130" customWidth="1"/>
    <col min="14868" max="14868" width="14.140625" style="130" customWidth="1"/>
    <col min="14869" max="14869" width="13" style="130" customWidth="1"/>
    <col min="14870" max="14870" width="13.7109375" style="130" customWidth="1"/>
    <col min="14871" max="14871" width="12.7109375" style="130" customWidth="1"/>
    <col min="14872" max="14872" width="13.28515625" style="130" customWidth="1"/>
    <col min="14873" max="14873" width="13.42578125" style="130" customWidth="1"/>
    <col min="14874" max="14874" width="14.140625" style="130" customWidth="1"/>
    <col min="14875" max="14875" width="13" style="130" customWidth="1"/>
    <col min="14876" max="14876" width="13.7109375" style="130" customWidth="1"/>
    <col min="14877" max="14877" width="12.71093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4.140625" style="130" customWidth="1"/>
    <col min="15119" max="15119" width="13" style="130" customWidth="1"/>
    <col min="15120" max="15120" width="13.7109375" style="130" customWidth="1"/>
    <col min="15121" max="15121" width="12.7109375" style="130" customWidth="1"/>
    <col min="15122" max="15122" width="13.28515625" style="130" customWidth="1"/>
    <col min="15123" max="15123" width="13.42578125" style="130" customWidth="1"/>
    <col min="15124" max="15124" width="14.140625" style="130" customWidth="1"/>
    <col min="15125" max="15125" width="13" style="130" customWidth="1"/>
    <col min="15126" max="15126" width="13.7109375" style="130" customWidth="1"/>
    <col min="15127" max="15127" width="12.7109375" style="130" customWidth="1"/>
    <col min="15128" max="15128" width="13.28515625" style="130" customWidth="1"/>
    <col min="15129" max="15129" width="13.42578125" style="130" customWidth="1"/>
    <col min="15130" max="15130" width="14.140625" style="130" customWidth="1"/>
    <col min="15131" max="15131" width="13" style="130" customWidth="1"/>
    <col min="15132" max="15132" width="13.7109375" style="130" customWidth="1"/>
    <col min="15133" max="15133" width="12.71093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4.140625" style="130" customWidth="1"/>
    <col min="15375" max="15375" width="13" style="130" customWidth="1"/>
    <col min="15376" max="15376" width="13.7109375" style="130" customWidth="1"/>
    <col min="15377" max="15377" width="12.7109375" style="130" customWidth="1"/>
    <col min="15378" max="15378" width="13.28515625" style="130" customWidth="1"/>
    <col min="15379" max="15379" width="13.42578125" style="130" customWidth="1"/>
    <col min="15380" max="15380" width="14.140625" style="130" customWidth="1"/>
    <col min="15381" max="15381" width="13" style="130" customWidth="1"/>
    <col min="15382" max="15382" width="13.7109375" style="130" customWidth="1"/>
    <col min="15383" max="15383" width="12.7109375" style="130" customWidth="1"/>
    <col min="15384" max="15384" width="13.28515625" style="130" customWidth="1"/>
    <col min="15385" max="15385" width="13.42578125" style="130" customWidth="1"/>
    <col min="15386" max="15386" width="14.140625" style="130" customWidth="1"/>
    <col min="15387" max="15387" width="13" style="130" customWidth="1"/>
    <col min="15388" max="15388" width="13.7109375" style="130" customWidth="1"/>
    <col min="15389" max="15389" width="12.71093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4.140625" style="130" customWidth="1"/>
    <col min="15631" max="15631" width="13" style="130" customWidth="1"/>
    <col min="15632" max="15632" width="13.7109375" style="130" customWidth="1"/>
    <col min="15633" max="15633" width="12.7109375" style="130" customWidth="1"/>
    <col min="15634" max="15634" width="13.28515625" style="130" customWidth="1"/>
    <col min="15635" max="15635" width="13.42578125" style="130" customWidth="1"/>
    <col min="15636" max="15636" width="14.140625" style="130" customWidth="1"/>
    <col min="15637" max="15637" width="13" style="130" customWidth="1"/>
    <col min="15638" max="15638" width="13.7109375" style="130" customWidth="1"/>
    <col min="15639" max="15639" width="12.7109375" style="130" customWidth="1"/>
    <col min="15640" max="15640" width="13.28515625" style="130" customWidth="1"/>
    <col min="15641" max="15641" width="13.42578125" style="130" customWidth="1"/>
    <col min="15642" max="15642" width="14.140625" style="130" customWidth="1"/>
    <col min="15643" max="15643" width="13" style="130" customWidth="1"/>
    <col min="15644" max="15644" width="13.7109375" style="130" customWidth="1"/>
    <col min="15645" max="15645" width="12.71093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4.140625" style="130" customWidth="1"/>
    <col min="15887" max="15887" width="13" style="130" customWidth="1"/>
    <col min="15888" max="15888" width="13.7109375" style="130" customWidth="1"/>
    <col min="15889" max="15889" width="12.7109375" style="130" customWidth="1"/>
    <col min="15890" max="15890" width="13.28515625" style="130" customWidth="1"/>
    <col min="15891" max="15891" width="13.42578125" style="130" customWidth="1"/>
    <col min="15892" max="15892" width="14.140625" style="130" customWidth="1"/>
    <col min="15893" max="15893" width="13" style="130" customWidth="1"/>
    <col min="15894" max="15894" width="13.7109375" style="130" customWidth="1"/>
    <col min="15895" max="15895" width="12.7109375" style="130" customWidth="1"/>
    <col min="15896" max="15896" width="13.28515625" style="130" customWidth="1"/>
    <col min="15897" max="15897" width="13.42578125" style="130" customWidth="1"/>
    <col min="15898" max="15898" width="14.140625" style="130" customWidth="1"/>
    <col min="15899" max="15899" width="13" style="130" customWidth="1"/>
    <col min="15900" max="15900" width="13.7109375" style="130" customWidth="1"/>
    <col min="15901" max="15901" width="12.71093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4.140625" style="130" customWidth="1"/>
    <col min="16143" max="16143" width="13" style="130" customWidth="1"/>
    <col min="16144" max="16144" width="13.7109375" style="130" customWidth="1"/>
    <col min="16145" max="16145" width="12.7109375" style="130" customWidth="1"/>
    <col min="16146" max="16146" width="13.28515625" style="130" customWidth="1"/>
    <col min="16147" max="16147" width="13.42578125" style="130" customWidth="1"/>
    <col min="16148" max="16148" width="14.140625" style="130" customWidth="1"/>
    <col min="16149" max="16149" width="13" style="130" customWidth="1"/>
    <col min="16150" max="16150" width="13.7109375" style="130" customWidth="1"/>
    <col min="16151" max="16151" width="12.7109375" style="130" customWidth="1"/>
    <col min="16152" max="16152" width="13.28515625" style="130" customWidth="1"/>
    <col min="16153" max="16153" width="13.42578125" style="130" customWidth="1"/>
    <col min="16154" max="16154" width="14.140625" style="130" customWidth="1"/>
    <col min="16155" max="16155" width="13" style="130" customWidth="1"/>
    <col min="16156" max="16156" width="13.7109375" style="130" customWidth="1"/>
    <col min="16157" max="16157" width="12.71093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/>
      <c r="Q1" s="338"/>
      <c r="V1" s="338"/>
      <c r="W1" s="338"/>
      <c r="AB1" s="338" t="s">
        <v>0</v>
      </c>
      <c r="AC1" s="338"/>
    </row>
    <row r="2" spans="1:29" ht="20.25">
      <c r="A2" s="339" t="s">
        <v>359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</row>
    <row r="3" spans="1:29" ht="20.25">
      <c r="A3" s="337" t="s">
        <v>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/>
      <c r="W4" s="131"/>
      <c r="AC4" s="131" t="s">
        <v>2</v>
      </c>
    </row>
    <row r="5" spans="1:29" ht="19.5" thickBot="1">
      <c r="A5" s="321" t="s">
        <v>3</v>
      </c>
      <c r="B5" s="324" t="s">
        <v>4</v>
      </c>
      <c r="C5" s="327" t="s">
        <v>360</v>
      </c>
      <c r="D5" s="319"/>
      <c r="E5" s="320"/>
      <c r="F5" s="331" t="s">
        <v>5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3"/>
    </row>
    <row r="6" spans="1:29" ht="18.75">
      <c r="A6" s="322"/>
      <c r="B6" s="325"/>
      <c r="C6" s="328"/>
      <c r="D6" s="329"/>
      <c r="E6" s="330"/>
      <c r="F6" s="324" t="s">
        <v>6</v>
      </c>
      <c r="G6" s="334"/>
      <c r="H6" s="335" t="s">
        <v>7</v>
      </c>
      <c r="I6" s="334"/>
      <c r="J6" s="335" t="s">
        <v>8</v>
      </c>
      <c r="K6" s="336"/>
      <c r="L6" s="317" t="s">
        <v>9</v>
      </c>
      <c r="M6" s="318"/>
      <c r="N6" s="318" t="s">
        <v>10</v>
      </c>
      <c r="O6" s="318"/>
      <c r="P6" s="319" t="s">
        <v>11</v>
      </c>
      <c r="Q6" s="320"/>
      <c r="R6" s="317" t="s">
        <v>176</v>
      </c>
      <c r="S6" s="318"/>
      <c r="T6" s="318" t="s">
        <v>177</v>
      </c>
      <c r="U6" s="318"/>
      <c r="V6" s="319" t="s">
        <v>178</v>
      </c>
      <c r="W6" s="320"/>
      <c r="X6" s="317" t="s">
        <v>225</v>
      </c>
      <c r="Y6" s="318"/>
      <c r="Z6" s="318" t="s">
        <v>226</v>
      </c>
      <c r="AA6" s="318"/>
      <c r="AB6" s="319" t="s">
        <v>227</v>
      </c>
      <c r="AC6" s="320"/>
    </row>
    <row r="7" spans="1:29" ht="19.5" thickBot="1">
      <c r="A7" s="323"/>
      <c r="B7" s="326"/>
      <c r="C7" s="220" t="s">
        <v>12</v>
      </c>
      <c r="D7" s="221" t="s">
        <v>13</v>
      </c>
      <c r="E7" s="222" t="s">
        <v>14</v>
      </c>
      <c r="F7" s="223" t="s">
        <v>12</v>
      </c>
      <c r="G7" s="224" t="s">
        <v>13</v>
      </c>
      <c r="H7" s="225" t="s">
        <v>12</v>
      </c>
      <c r="I7" s="224" t="s">
        <v>13</v>
      </c>
      <c r="J7" s="225" t="s">
        <v>12</v>
      </c>
      <c r="K7" s="226" t="s">
        <v>13</v>
      </c>
      <c r="L7" s="223" t="s">
        <v>12</v>
      </c>
      <c r="M7" s="224" t="s">
        <v>13</v>
      </c>
      <c r="N7" s="224" t="s">
        <v>12</v>
      </c>
      <c r="O7" s="224" t="s">
        <v>13</v>
      </c>
      <c r="P7" s="224" t="s">
        <v>12</v>
      </c>
      <c r="Q7" s="227" t="s">
        <v>13</v>
      </c>
      <c r="R7" s="223" t="s">
        <v>12</v>
      </c>
      <c r="S7" s="224" t="s">
        <v>13</v>
      </c>
      <c r="T7" s="224" t="s">
        <v>12</v>
      </c>
      <c r="U7" s="224" t="s">
        <v>13</v>
      </c>
      <c r="V7" s="224" t="s">
        <v>12</v>
      </c>
      <c r="W7" s="227" t="s">
        <v>13</v>
      </c>
      <c r="X7" s="223" t="s">
        <v>12</v>
      </c>
      <c r="Y7" s="224" t="s">
        <v>13</v>
      </c>
      <c r="Z7" s="224" t="s">
        <v>12</v>
      </c>
      <c r="AA7" s="224" t="s">
        <v>13</v>
      </c>
      <c r="AB7" s="224" t="s">
        <v>12</v>
      </c>
      <c r="AC7" s="227" t="s">
        <v>13</v>
      </c>
    </row>
    <row r="8" spans="1:29" ht="27" customHeight="1" thickBot="1">
      <c r="A8" s="137">
        <v>1</v>
      </c>
      <c r="B8" s="138" t="s">
        <v>15</v>
      </c>
      <c r="C8" s="228">
        <f>L8+N8+P8+J8+H8+F8+R8+T8+V8+X8+Z8+AB8</f>
        <v>64817.21899999999</v>
      </c>
      <c r="D8" s="140">
        <f>M8+O8+Q8+K8+I8+G8+S8+U8+W8+Y8+AA8+AC8</f>
        <v>58009.224760000005</v>
      </c>
      <c r="E8" s="211">
        <f t="shared" ref="E8:E37" si="0">D8/C8*100</f>
        <v>89.496627061398627</v>
      </c>
      <c r="F8" s="228">
        <v>4820.1099999999997</v>
      </c>
      <c r="G8" s="140">
        <v>4820.1000000000004</v>
      </c>
      <c r="H8" s="140">
        <v>4534.7479999999996</v>
      </c>
      <c r="I8" s="140">
        <v>4534.75</v>
      </c>
      <c r="J8" s="140">
        <v>4722.28</v>
      </c>
      <c r="K8" s="211">
        <v>4718.78</v>
      </c>
      <c r="L8" s="229">
        <v>5064.8689999999997</v>
      </c>
      <c r="M8" s="153">
        <f>4752920.74/1000</f>
        <v>4752.9207400000005</v>
      </c>
      <c r="N8" s="153">
        <v>6462.37</v>
      </c>
      <c r="O8" s="153">
        <f>6774320.57/1000</f>
        <v>6774.3205699999999</v>
      </c>
      <c r="P8" s="153">
        <v>6479.41</v>
      </c>
      <c r="Q8" s="230">
        <f>6479408.09/1000</f>
        <v>6479.4080899999999</v>
      </c>
      <c r="R8" s="229">
        <v>4531.5200000000004</v>
      </c>
      <c r="S8" s="153">
        <f>4531521.76/1000</f>
        <v>4531.5217599999996</v>
      </c>
      <c r="T8" s="153">
        <v>4023.7420000000002</v>
      </c>
      <c r="U8" s="153">
        <f>4023741.69/1000</f>
        <v>4023.7416899999998</v>
      </c>
      <c r="V8" s="153">
        <v>5301.38</v>
      </c>
      <c r="W8" s="230">
        <f>4301377.16/1000</f>
        <v>4301.37716</v>
      </c>
      <c r="X8" s="229">
        <v>6730.77</v>
      </c>
      <c r="Y8" s="153">
        <f>4177017.84/1000</f>
        <v>4177.0178399999995</v>
      </c>
      <c r="Z8" s="153">
        <v>6567.24</v>
      </c>
      <c r="AA8" s="153">
        <f>4061051.98/1000</f>
        <v>4061.0519800000002</v>
      </c>
      <c r="AB8" s="153">
        <v>5578.78</v>
      </c>
      <c r="AC8" s="230">
        <f>4834234.93/1000</f>
        <v>4834.2349299999996</v>
      </c>
    </row>
    <row r="9" spans="1:29" ht="22.5" customHeight="1" thickBot="1">
      <c r="A9" s="146">
        <v>2</v>
      </c>
      <c r="B9" s="147" t="s">
        <v>16</v>
      </c>
      <c r="C9" s="228">
        <f>L9+N9+P9+J9+H9+F9+R9+T9+V9+X9+Z9+AB9</f>
        <v>15225.196</v>
      </c>
      <c r="D9" s="140">
        <f t="shared" ref="D9:D100" si="1">M9+O9+Q9+K9+I9+G9+S9+U9+W9+Y9+AA9+AC9</f>
        <v>13726.398130000001</v>
      </c>
      <c r="E9" s="156">
        <f t="shared" si="0"/>
        <v>90.155805744635416</v>
      </c>
      <c r="F9" s="231">
        <v>1156.96</v>
      </c>
      <c r="G9" s="155">
        <v>1156.96</v>
      </c>
      <c r="H9" s="155">
        <v>1097.0930000000001</v>
      </c>
      <c r="I9" s="155">
        <v>1097.0899999999999</v>
      </c>
      <c r="J9" s="155">
        <v>1164.6600000000001</v>
      </c>
      <c r="K9" s="156">
        <v>1163.8900000000001</v>
      </c>
      <c r="L9" s="231">
        <v>1300.309</v>
      </c>
      <c r="M9" s="155">
        <f>1141741.12/1000</f>
        <v>1141.7411200000001</v>
      </c>
      <c r="N9" s="155">
        <v>1421.72</v>
      </c>
      <c r="O9" s="155">
        <f>1580288.86/1000</f>
        <v>1580.2888600000001</v>
      </c>
      <c r="P9" s="155">
        <v>1536.76</v>
      </c>
      <c r="Q9" s="156">
        <f>1536759.18/1000</f>
        <v>1536.75918</v>
      </c>
      <c r="R9" s="231">
        <v>1073.8499999999999</v>
      </c>
      <c r="S9" s="155">
        <f>1073849.78/1000</f>
        <v>1073.84978</v>
      </c>
      <c r="T9" s="155">
        <v>933.77</v>
      </c>
      <c r="U9" s="155">
        <f>933769.61/1000</f>
        <v>933.76960999999994</v>
      </c>
      <c r="V9" s="155">
        <v>1387.18</v>
      </c>
      <c r="W9" s="156">
        <f>1018348.33/1000</f>
        <v>1018.3483299999999</v>
      </c>
      <c r="X9" s="231">
        <v>1480.77</v>
      </c>
      <c r="Y9" s="155">
        <f>1014490.84/1000</f>
        <v>1014.4908399999999</v>
      </c>
      <c r="Z9" s="155">
        <v>1444.7940000000001</v>
      </c>
      <c r="AA9" s="155">
        <f>973319.98/1000</f>
        <v>973.31997999999999</v>
      </c>
      <c r="AB9" s="155">
        <v>1227.33</v>
      </c>
      <c r="AC9" s="156">
        <f>1035890.43/1000</f>
        <v>1035.8904300000002</v>
      </c>
    </row>
    <row r="10" spans="1:29" ht="42.75" customHeight="1" thickBot="1">
      <c r="A10" s="146">
        <v>3</v>
      </c>
      <c r="B10" s="147" t="s">
        <v>17</v>
      </c>
      <c r="C10" s="228">
        <f t="shared" ref="C10:C100" si="2">L10+N10+P10+J10+H10+F10+R10+T10+V10+X10+Z10+AB10</f>
        <v>970.37100000000009</v>
      </c>
      <c r="D10" s="140">
        <f t="shared" si="1"/>
        <v>804.39429999999993</v>
      </c>
      <c r="E10" s="156">
        <f t="shared" si="0"/>
        <v>82.895542014342951</v>
      </c>
      <c r="F10" s="231">
        <f t="shared" ref="F10:K10" si="3">SUM(F11:F27)</f>
        <v>0</v>
      </c>
      <c r="G10" s="231">
        <f t="shared" si="3"/>
        <v>0</v>
      </c>
      <c r="H10" s="231">
        <f t="shared" si="3"/>
        <v>0</v>
      </c>
      <c r="I10" s="231">
        <f t="shared" si="3"/>
        <v>0</v>
      </c>
      <c r="J10" s="231">
        <f t="shared" si="3"/>
        <v>0</v>
      </c>
      <c r="K10" s="231">
        <f t="shared" si="3"/>
        <v>0</v>
      </c>
      <c r="L10" s="231">
        <f t="shared" ref="L10:AB10" si="4">SUM(L11:L35)</f>
        <v>312.27699999999999</v>
      </c>
      <c r="M10" s="231">
        <f t="shared" si="4"/>
        <v>0</v>
      </c>
      <c r="N10" s="231">
        <f t="shared" si="4"/>
        <v>188.76000000000002</v>
      </c>
      <c r="O10" s="231">
        <f t="shared" si="4"/>
        <v>0</v>
      </c>
      <c r="P10" s="231">
        <f t="shared" si="4"/>
        <v>30</v>
      </c>
      <c r="Q10" s="231">
        <f t="shared" si="4"/>
        <v>35.308480000000003</v>
      </c>
      <c r="R10" s="231">
        <f t="shared" si="4"/>
        <v>10.000000000000002</v>
      </c>
      <c r="S10" s="231">
        <f t="shared" si="4"/>
        <v>0</v>
      </c>
      <c r="T10" s="231">
        <f t="shared" si="4"/>
        <v>0</v>
      </c>
      <c r="U10" s="231">
        <f t="shared" si="4"/>
        <v>56.114000000000004</v>
      </c>
      <c r="V10" s="231">
        <f t="shared" si="4"/>
        <v>0</v>
      </c>
      <c r="W10" s="231">
        <f t="shared" si="4"/>
        <v>67.044019999999989</v>
      </c>
      <c r="X10" s="231">
        <f t="shared" si="4"/>
        <v>0</v>
      </c>
      <c r="Y10" s="231">
        <f t="shared" si="4"/>
        <v>0</v>
      </c>
      <c r="Z10" s="231">
        <f t="shared" si="4"/>
        <v>429.334</v>
      </c>
      <c r="AA10" s="231">
        <f t="shared" si="4"/>
        <v>728.88</v>
      </c>
      <c r="AB10" s="231">
        <f t="shared" si="4"/>
        <v>0</v>
      </c>
      <c r="AC10" s="231">
        <f>SUM(AC11:AC35)</f>
        <v>-82.952200000000005</v>
      </c>
    </row>
    <row r="11" spans="1:29" ht="23.25" customHeight="1" thickBot="1">
      <c r="A11" s="232" t="s">
        <v>18</v>
      </c>
      <c r="B11" s="233" t="s">
        <v>33</v>
      </c>
      <c r="C11" s="234">
        <f t="shared" si="2"/>
        <v>43.89</v>
      </c>
      <c r="D11" s="235">
        <f t="shared" si="1"/>
        <v>0</v>
      </c>
      <c r="E11" s="236">
        <f t="shared" si="0"/>
        <v>0</v>
      </c>
      <c r="F11" s="237">
        <v>0</v>
      </c>
      <c r="G11" s="238">
        <v>0</v>
      </c>
      <c r="H11" s="238">
        <v>0</v>
      </c>
      <c r="I11" s="238">
        <v>0</v>
      </c>
      <c r="J11" s="238">
        <v>0</v>
      </c>
      <c r="K11" s="236">
        <v>0</v>
      </c>
      <c r="L11" s="237">
        <v>43.89</v>
      </c>
      <c r="M11" s="238">
        <v>0</v>
      </c>
      <c r="N11" s="238">
        <v>0</v>
      </c>
      <c r="O11" s="238">
        <v>0</v>
      </c>
      <c r="P11" s="238">
        <v>0</v>
      </c>
      <c r="Q11" s="236">
        <v>0</v>
      </c>
      <c r="R11" s="237"/>
      <c r="S11" s="238"/>
      <c r="T11" s="238"/>
      <c r="U11" s="238"/>
      <c r="V11" s="238"/>
      <c r="W11" s="236"/>
      <c r="X11" s="237"/>
      <c r="Y11" s="238"/>
      <c r="Z11" s="238">
        <v>0</v>
      </c>
      <c r="AA11" s="238">
        <v>0.94401999999999997</v>
      </c>
      <c r="AB11" s="238">
        <v>0</v>
      </c>
      <c r="AC11" s="236">
        <v>-0.94401999999999997</v>
      </c>
    </row>
    <row r="12" spans="1:29" ht="17.25" customHeight="1" thickBot="1">
      <c r="A12" s="232" t="s">
        <v>20</v>
      </c>
      <c r="B12" s="239" t="s">
        <v>43</v>
      </c>
      <c r="C12" s="234">
        <f t="shared" si="2"/>
        <v>82.906999999999996</v>
      </c>
      <c r="D12" s="235">
        <f t="shared" si="1"/>
        <v>52.765999999999998</v>
      </c>
      <c r="E12" s="236">
        <f t="shared" si="0"/>
        <v>63.644806831751247</v>
      </c>
      <c r="F12" s="237">
        <v>0</v>
      </c>
      <c r="G12" s="238">
        <v>0</v>
      </c>
      <c r="H12" s="238">
        <v>0</v>
      </c>
      <c r="I12" s="238">
        <v>0</v>
      </c>
      <c r="J12" s="238">
        <v>0</v>
      </c>
      <c r="K12" s="236">
        <v>0</v>
      </c>
      <c r="L12" s="237">
        <v>80.406999999999996</v>
      </c>
      <c r="M12" s="238">
        <v>0</v>
      </c>
      <c r="N12" s="238">
        <v>0</v>
      </c>
      <c r="O12" s="238">
        <v>0</v>
      </c>
      <c r="P12" s="238">
        <v>0</v>
      </c>
      <c r="Q12" s="236">
        <v>0</v>
      </c>
      <c r="R12" s="237">
        <v>2.5</v>
      </c>
      <c r="S12" s="238"/>
      <c r="T12" s="238"/>
      <c r="U12" s="238"/>
      <c r="V12" s="238"/>
      <c r="W12" s="236"/>
      <c r="X12" s="237"/>
      <c r="Y12" s="238"/>
      <c r="Z12" s="238"/>
      <c r="AA12" s="238">
        <v>52.765999999999998</v>
      </c>
      <c r="AB12" s="238">
        <v>0</v>
      </c>
      <c r="AC12" s="236"/>
    </row>
    <row r="13" spans="1:29" ht="21" customHeight="1" thickBot="1">
      <c r="A13" s="232" t="s">
        <v>22</v>
      </c>
      <c r="B13" s="240" t="s">
        <v>361</v>
      </c>
      <c r="C13" s="234">
        <f t="shared" si="2"/>
        <v>0</v>
      </c>
      <c r="D13" s="235">
        <f t="shared" si="1"/>
        <v>0</v>
      </c>
      <c r="E13" s="236" t="e">
        <f t="shared" si="0"/>
        <v>#DIV/0!</v>
      </c>
      <c r="F13" s="237">
        <v>0</v>
      </c>
      <c r="G13" s="238">
        <v>0</v>
      </c>
      <c r="H13" s="238">
        <v>0</v>
      </c>
      <c r="I13" s="238">
        <v>0</v>
      </c>
      <c r="J13" s="238">
        <v>0</v>
      </c>
      <c r="K13" s="236">
        <v>0</v>
      </c>
      <c r="L13" s="237"/>
      <c r="M13" s="238">
        <v>0</v>
      </c>
      <c r="N13" s="238">
        <v>0</v>
      </c>
      <c r="O13" s="238">
        <v>0</v>
      </c>
      <c r="P13" s="238">
        <v>0</v>
      </c>
      <c r="Q13" s="236">
        <v>0</v>
      </c>
      <c r="R13" s="237"/>
      <c r="S13" s="238"/>
      <c r="T13" s="238"/>
      <c r="U13" s="238"/>
      <c r="V13" s="238"/>
      <c r="W13" s="236"/>
      <c r="X13" s="237"/>
      <c r="Y13" s="238"/>
      <c r="Z13" s="238">
        <v>0</v>
      </c>
      <c r="AA13" s="238"/>
      <c r="AB13" s="238">
        <v>0</v>
      </c>
      <c r="AC13" s="236"/>
    </row>
    <row r="14" spans="1:29" ht="21" customHeight="1" thickBot="1">
      <c r="A14" s="232" t="s">
        <v>24</v>
      </c>
      <c r="B14" s="239" t="s">
        <v>362</v>
      </c>
      <c r="C14" s="234">
        <f t="shared" si="2"/>
        <v>117.4</v>
      </c>
      <c r="D14" s="235">
        <f t="shared" si="1"/>
        <v>84.893819999999977</v>
      </c>
      <c r="E14" s="236">
        <f t="shared" si="0"/>
        <v>72.311601362861992</v>
      </c>
      <c r="F14" s="237">
        <v>0</v>
      </c>
      <c r="G14" s="238">
        <v>0</v>
      </c>
      <c r="H14" s="238">
        <v>0</v>
      </c>
      <c r="I14" s="238">
        <v>0</v>
      </c>
      <c r="J14" s="238">
        <v>0</v>
      </c>
      <c r="K14" s="236">
        <v>0</v>
      </c>
      <c r="L14" s="237">
        <v>115</v>
      </c>
      <c r="M14" s="238">
        <v>0</v>
      </c>
      <c r="N14" s="238">
        <v>0</v>
      </c>
      <c r="O14" s="238">
        <v>0</v>
      </c>
      <c r="P14" s="238">
        <v>0</v>
      </c>
      <c r="Q14" s="236">
        <v>0</v>
      </c>
      <c r="R14" s="237">
        <v>2.4</v>
      </c>
      <c r="S14" s="238"/>
      <c r="T14" s="238"/>
      <c r="U14" s="238"/>
      <c r="V14" s="238"/>
      <c r="W14" s="236">
        <v>51.934019999999997</v>
      </c>
      <c r="X14" s="237"/>
      <c r="Y14" s="238"/>
      <c r="Z14" s="238">
        <v>0</v>
      </c>
      <c r="AA14" s="238">
        <v>65.455979999999997</v>
      </c>
      <c r="AB14" s="238">
        <v>0</v>
      </c>
      <c r="AC14" s="236">
        <v>-32.496180000000003</v>
      </c>
    </row>
    <row r="15" spans="1:29" ht="19.5" thickBot="1">
      <c r="A15" s="232" t="s">
        <v>26</v>
      </c>
      <c r="B15" s="241" t="s">
        <v>363</v>
      </c>
      <c r="C15" s="234">
        <f t="shared" si="2"/>
        <v>146.83000000000001</v>
      </c>
      <c r="D15" s="235">
        <f t="shared" si="1"/>
        <v>138.99799999999999</v>
      </c>
      <c r="E15" s="236">
        <f t="shared" si="0"/>
        <v>94.665940202955795</v>
      </c>
      <c r="F15" s="237">
        <v>0</v>
      </c>
      <c r="G15" s="238">
        <v>0</v>
      </c>
      <c r="H15" s="238">
        <v>0</v>
      </c>
      <c r="I15" s="238">
        <v>0</v>
      </c>
      <c r="J15" s="238">
        <v>0</v>
      </c>
      <c r="K15" s="236">
        <v>0</v>
      </c>
      <c r="L15" s="237">
        <v>0</v>
      </c>
      <c r="M15" s="238">
        <v>0</v>
      </c>
      <c r="N15" s="238">
        <v>146.83000000000001</v>
      </c>
      <c r="O15" s="238">
        <v>0</v>
      </c>
      <c r="P15" s="238">
        <v>0</v>
      </c>
      <c r="Q15" s="236">
        <v>0</v>
      </c>
      <c r="R15" s="237">
        <v>0</v>
      </c>
      <c r="S15" s="238"/>
      <c r="T15" s="238"/>
      <c r="U15" s="238">
        <f>52234/1000</f>
        <v>52.234000000000002</v>
      </c>
      <c r="V15" s="238"/>
      <c r="W15" s="236"/>
      <c r="X15" s="237"/>
      <c r="Y15" s="238"/>
      <c r="Z15" s="238"/>
      <c r="AA15" s="238">
        <v>86.763999999999996</v>
      </c>
      <c r="AB15" s="238">
        <v>0</v>
      </c>
      <c r="AC15" s="236"/>
    </row>
    <row r="16" spans="1:29" ht="19.5" thickBot="1">
      <c r="A16" s="232"/>
      <c r="B16" s="241" t="s">
        <v>240</v>
      </c>
      <c r="C16" s="234">
        <f t="shared" si="2"/>
        <v>18</v>
      </c>
      <c r="D16" s="235">
        <f t="shared" si="1"/>
        <v>18</v>
      </c>
      <c r="E16" s="236">
        <f t="shared" si="0"/>
        <v>100</v>
      </c>
      <c r="F16" s="237"/>
      <c r="G16" s="238"/>
      <c r="H16" s="238"/>
      <c r="I16" s="238"/>
      <c r="J16" s="238"/>
      <c r="K16" s="236"/>
      <c r="L16" s="237"/>
      <c r="M16" s="238"/>
      <c r="N16" s="238"/>
      <c r="O16" s="238"/>
      <c r="P16" s="238"/>
      <c r="Q16" s="236"/>
      <c r="R16" s="237"/>
      <c r="S16" s="238"/>
      <c r="T16" s="238"/>
      <c r="U16" s="238"/>
      <c r="V16" s="238"/>
      <c r="W16" s="236"/>
      <c r="X16" s="237"/>
      <c r="Y16" s="238"/>
      <c r="Z16" s="238">
        <v>18</v>
      </c>
      <c r="AA16" s="238">
        <v>18</v>
      </c>
      <c r="AB16" s="238"/>
      <c r="AC16" s="236"/>
    </row>
    <row r="17" spans="1:29" ht="19.5" thickBot="1">
      <c r="A17" s="232" t="s">
        <v>28</v>
      </c>
      <c r="B17" s="239" t="s">
        <v>364</v>
      </c>
      <c r="C17" s="234">
        <f t="shared" si="2"/>
        <v>52.75</v>
      </c>
      <c r="D17" s="235">
        <f t="shared" si="1"/>
        <v>52.75</v>
      </c>
      <c r="E17" s="236">
        <f t="shared" si="0"/>
        <v>100</v>
      </c>
      <c r="F17" s="237">
        <v>0</v>
      </c>
      <c r="G17" s="238">
        <v>0</v>
      </c>
      <c r="H17" s="238">
        <v>0</v>
      </c>
      <c r="I17" s="238">
        <v>0</v>
      </c>
      <c r="J17" s="238">
        <v>0</v>
      </c>
      <c r="K17" s="236">
        <v>0</v>
      </c>
      <c r="L17" s="237">
        <v>2.75</v>
      </c>
      <c r="M17" s="238">
        <v>0</v>
      </c>
      <c r="N17" s="238">
        <v>0</v>
      </c>
      <c r="O17" s="238">
        <v>0</v>
      </c>
      <c r="P17" s="238">
        <v>0</v>
      </c>
      <c r="Q17" s="236">
        <v>0</v>
      </c>
      <c r="R17" s="237">
        <v>0</v>
      </c>
      <c r="S17" s="238"/>
      <c r="T17" s="238"/>
      <c r="U17" s="238"/>
      <c r="V17" s="238"/>
      <c r="W17" s="236"/>
      <c r="X17" s="237"/>
      <c r="Y17" s="238"/>
      <c r="Z17" s="238">
        <v>50</v>
      </c>
      <c r="AA17" s="238">
        <v>52.75</v>
      </c>
      <c r="AB17" s="238">
        <v>0</v>
      </c>
      <c r="AC17" s="236"/>
    </row>
    <row r="18" spans="1:29" ht="19.5" thickBot="1">
      <c r="A18" s="232" t="s">
        <v>30</v>
      </c>
      <c r="B18" s="239" t="s">
        <v>365</v>
      </c>
      <c r="C18" s="234">
        <f t="shared" si="2"/>
        <v>30.1</v>
      </c>
      <c r="D18" s="235">
        <f t="shared" si="1"/>
        <v>29.992000000000001</v>
      </c>
      <c r="E18" s="236">
        <f t="shared" si="0"/>
        <v>99.641196013289033</v>
      </c>
      <c r="F18" s="237">
        <v>0</v>
      </c>
      <c r="G18" s="238">
        <v>0</v>
      </c>
      <c r="H18" s="238">
        <v>0</v>
      </c>
      <c r="I18" s="238">
        <v>0</v>
      </c>
      <c r="J18" s="238">
        <v>0</v>
      </c>
      <c r="K18" s="236">
        <v>0</v>
      </c>
      <c r="L18" s="237">
        <v>0.1</v>
      </c>
      <c r="M18" s="238">
        <v>0</v>
      </c>
      <c r="N18" s="238">
        <v>0</v>
      </c>
      <c r="O18" s="238">
        <v>0</v>
      </c>
      <c r="P18" s="238">
        <v>30</v>
      </c>
      <c r="Q18" s="236">
        <f>29992/1000</f>
        <v>29.992000000000001</v>
      </c>
      <c r="R18" s="237"/>
      <c r="S18" s="238"/>
      <c r="T18" s="238"/>
      <c r="U18" s="238"/>
      <c r="V18" s="238"/>
      <c r="W18" s="236"/>
      <c r="X18" s="237"/>
      <c r="Y18" s="238"/>
      <c r="Z18" s="238">
        <v>0</v>
      </c>
      <c r="AA18" s="238"/>
      <c r="AB18" s="238"/>
      <c r="AC18" s="236"/>
    </row>
    <row r="19" spans="1:29" ht="38.25" thickBot="1">
      <c r="A19" s="232" t="s">
        <v>32</v>
      </c>
      <c r="B19" s="242" t="s">
        <v>49</v>
      </c>
      <c r="C19" s="234">
        <f t="shared" si="2"/>
        <v>0</v>
      </c>
      <c r="D19" s="235">
        <f t="shared" si="1"/>
        <v>0</v>
      </c>
      <c r="E19" s="236" t="e">
        <f t="shared" si="0"/>
        <v>#DIV/0!</v>
      </c>
      <c r="F19" s="237">
        <v>0</v>
      </c>
      <c r="G19" s="238">
        <v>0</v>
      </c>
      <c r="H19" s="238">
        <v>0</v>
      </c>
      <c r="I19" s="238">
        <v>0</v>
      </c>
      <c r="J19" s="238">
        <v>0</v>
      </c>
      <c r="K19" s="236">
        <v>0</v>
      </c>
      <c r="L19" s="237">
        <v>0</v>
      </c>
      <c r="M19" s="238">
        <v>0</v>
      </c>
      <c r="N19" s="238"/>
      <c r="O19" s="238">
        <v>0</v>
      </c>
      <c r="P19" s="238">
        <v>0</v>
      </c>
      <c r="Q19" s="236">
        <v>0</v>
      </c>
      <c r="R19" s="237">
        <v>0</v>
      </c>
      <c r="S19" s="238"/>
      <c r="T19" s="238"/>
      <c r="U19" s="238"/>
      <c r="V19" s="238"/>
      <c r="W19" s="236"/>
      <c r="X19" s="237"/>
      <c r="Y19" s="238"/>
      <c r="Z19" s="238"/>
      <c r="AA19" s="238"/>
      <c r="AB19" s="238">
        <v>0</v>
      </c>
      <c r="AC19" s="236"/>
    </row>
    <row r="20" spans="1:29" ht="19.5" thickBot="1">
      <c r="A20" s="232" t="s">
        <v>34</v>
      </c>
      <c r="B20" s="242" t="s">
        <v>366</v>
      </c>
      <c r="C20" s="234">
        <f t="shared" si="2"/>
        <v>5.32</v>
      </c>
      <c r="D20" s="235">
        <f t="shared" si="1"/>
        <v>5.3164799999999994</v>
      </c>
      <c r="E20" s="236">
        <f t="shared" si="0"/>
        <v>99.933834586466148</v>
      </c>
      <c r="F20" s="237">
        <v>0</v>
      </c>
      <c r="G20" s="238">
        <v>0</v>
      </c>
      <c r="H20" s="238">
        <v>0</v>
      </c>
      <c r="I20" s="238">
        <v>0</v>
      </c>
      <c r="J20" s="238">
        <v>0</v>
      </c>
      <c r="K20" s="236">
        <v>0</v>
      </c>
      <c r="L20" s="237">
        <v>0</v>
      </c>
      <c r="M20" s="238">
        <v>0</v>
      </c>
      <c r="N20" s="238">
        <v>5.32</v>
      </c>
      <c r="O20" s="238">
        <v>0</v>
      </c>
      <c r="P20" s="238">
        <v>0</v>
      </c>
      <c r="Q20" s="236">
        <f>5316.48/1000</f>
        <v>5.3164799999999994</v>
      </c>
      <c r="R20" s="237">
        <v>0</v>
      </c>
      <c r="S20" s="238"/>
      <c r="T20" s="238"/>
      <c r="U20" s="238"/>
      <c r="V20" s="238"/>
      <c r="W20" s="236"/>
      <c r="X20" s="237"/>
      <c r="Y20" s="238"/>
      <c r="Z20" s="238"/>
      <c r="AA20" s="238"/>
      <c r="AB20" s="238">
        <v>0</v>
      </c>
      <c r="AC20" s="236"/>
    </row>
    <row r="21" spans="1:29" ht="38.25" thickBot="1">
      <c r="A21" s="232" t="s">
        <v>36</v>
      </c>
      <c r="B21" s="242" t="s">
        <v>367</v>
      </c>
      <c r="C21" s="234">
        <f t="shared" si="2"/>
        <v>0</v>
      </c>
      <c r="D21" s="235">
        <f t="shared" si="1"/>
        <v>0</v>
      </c>
      <c r="E21" s="236" t="e">
        <f t="shared" si="0"/>
        <v>#DIV/0!</v>
      </c>
      <c r="F21" s="237">
        <v>0</v>
      </c>
      <c r="G21" s="238">
        <v>0</v>
      </c>
      <c r="H21" s="238">
        <v>0</v>
      </c>
      <c r="I21" s="238">
        <v>0</v>
      </c>
      <c r="J21" s="238">
        <v>0</v>
      </c>
      <c r="K21" s="236">
        <v>0</v>
      </c>
      <c r="L21" s="237">
        <v>0</v>
      </c>
      <c r="M21" s="238">
        <v>0</v>
      </c>
      <c r="N21" s="238"/>
      <c r="O21" s="238">
        <v>0</v>
      </c>
      <c r="P21" s="238">
        <v>0</v>
      </c>
      <c r="Q21" s="236">
        <v>0</v>
      </c>
      <c r="R21" s="237">
        <v>0</v>
      </c>
      <c r="S21" s="238"/>
      <c r="T21" s="238"/>
      <c r="U21" s="238"/>
      <c r="V21" s="238"/>
      <c r="W21" s="236"/>
      <c r="X21" s="237"/>
      <c r="Y21" s="238"/>
      <c r="Z21" s="238"/>
      <c r="AA21" s="238"/>
      <c r="AB21" s="238">
        <v>0</v>
      </c>
      <c r="AC21" s="236"/>
    </row>
    <row r="22" spans="1:29" ht="19.5" thickBot="1">
      <c r="A22" s="232" t="s">
        <v>38</v>
      </c>
      <c r="B22" s="243" t="s">
        <v>368</v>
      </c>
      <c r="C22" s="234">
        <f t="shared" si="2"/>
        <v>3.7</v>
      </c>
      <c r="D22" s="235">
        <f t="shared" si="1"/>
        <v>3.7</v>
      </c>
      <c r="E22" s="236">
        <f t="shared" si="0"/>
        <v>100</v>
      </c>
      <c r="F22" s="237"/>
      <c r="G22" s="238"/>
      <c r="H22" s="238"/>
      <c r="I22" s="238"/>
      <c r="J22" s="238"/>
      <c r="K22" s="236"/>
      <c r="L22" s="237"/>
      <c r="M22" s="238"/>
      <c r="N22" s="238"/>
      <c r="O22" s="238"/>
      <c r="P22" s="238"/>
      <c r="Q22" s="236"/>
      <c r="R22" s="237">
        <v>3.7</v>
      </c>
      <c r="S22" s="238"/>
      <c r="T22" s="238"/>
      <c r="U22" s="238"/>
      <c r="V22" s="238"/>
      <c r="W22" s="236"/>
      <c r="X22" s="237"/>
      <c r="Y22" s="238"/>
      <c r="Z22" s="238"/>
      <c r="AA22" s="238">
        <v>3.7</v>
      </c>
      <c r="AB22" s="238"/>
      <c r="AC22" s="236"/>
    </row>
    <row r="23" spans="1:29" ht="19.5" thickBot="1">
      <c r="A23" s="232" t="s">
        <v>40</v>
      </c>
      <c r="B23" s="243" t="s">
        <v>369</v>
      </c>
      <c r="C23" s="234">
        <f t="shared" si="2"/>
        <v>1.4</v>
      </c>
      <c r="D23" s="235">
        <f t="shared" si="1"/>
        <v>1.4</v>
      </c>
      <c r="E23" s="236">
        <f t="shared" si="0"/>
        <v>100</v>
      </c>
      <c r="F23" s="237"/>
      <c r="G23" s="238"/>
      <c r="H23" s="238"/>
      <c r="I23" s="238"/>
      <c r="J23" s="238"/>
      <c r="K23" s="236"/>
      <c r="L23" s="237"/>
      <c r="M23" s="238"/>
      <c r="N23" s="238"/>
      <c r="O23" s="238"/>
      <c r="P23" s="238"/>
      <c r="Q23" s="236"/>
      <c r="R23" s="237">
        <v>1.4</v>
      </c>
      <c r="S23" s="238"/>
      <c r="T23" s="238"/>
      <c r="U23" s="238"/>
      <c r="V23" s="238"/>
      <c r="W23" s="236"/>
      <c r="X23" s="237"/>
      <c r="Y23" s="238"/>
      <c r="Z23" s="238"/>
      <c r="AA23" s="238">
        <v>1.4</v>
      </c>
      <c r="AB23" s="238"/>
      <c r="AC23" s="236"/>
    </row>
    <row r="24" spans="1:29" ht="19.5" thickBot="1">
      <c r="A24" s="232" t="s">
        <v>42</v>
      </c>
      <c r="B24" s="242" t="s">
        <v>370</v>
      </c>
      <c r="C24" s="234">
        <f t="shared" si="2"/>
        <v>5.8599999999999994</v>
      </c>
      <c r="D24" s="235">
        <f t="shared" si="1"/>
        <v>5.8599999999999994</v>
      </c>
      <c r="E24" s="236">
        <f t="shared" si="0"/>
        <v>100</v>
      </c>
      <c r="F24" s="237"/>
      <c r="G24" s="238"/>
      <c r="H24" s="238"/>
      <c r="I24" s="238"/>
      <c r="J24" s="238"/>
      <c r="K24" s="236"/>
      <c r="L24" s="237">
        <v>1.98</v>
      </c>
      <c r="M24" s="238"/>
      <c r="N24" s="238">
        <v>3.88</v>
      </c>
      <c r="O24" s="238"/>
      <c r="P24" s="238"/>
      <c r="Q24" s="236"/>
      <c r="R24" s="237"/>
      <c r="S24" s="238"/>
      <c r="T24" s="238"/>
      <c r="U24" s="238">
        <v>3.88</v>
      </c>
      <c r="V24" s="238"/>
      <c r="W24" s="236"/>
      <c r="X24" s="237"/>
      <c r="Y24" s="238"/>
      <c r="Z24" s="238"/>
      <c r="AA24" s="238"/>
      <c r="AB24" s="238"/>
      <c r="AC24" s="236">
        <v>1.98</v>
      </c>
    </row>
    <row r="25" spans="1:29" ht="38.25" thickBot="1">
      <c r="A25" s="232" t="s">
        <v>44</v>
      </c>
      <c r="B25" s="244" t="s">
        <v>371</v>
      </c>
      <c r="C25" s="234">
        <f t="shared" si="2"/>
        <v>0.15</v>
      </c>
      <c r="D25" s="235">
        <f t="shared" si="1"/>
        <v>0.15</v>
      </c>
      <c r="E25" s="236">
        <f t="shared" si="0"/>
        <v>100</v>
      </c>
      <c r="F25" s="237"/>
      <c r="G25" s="238"/>
      <c r="H25" s="238"/>
      <c r="I25" s="238"/>
      <c r="J25" s="238"/>
      <c r="K25" s="236"/>
      <c r="L25" s="237">
        <v>0.15</v>
      </c>
      <c r="M25" s="238"/>
      <c r="N25" s="238"/>
      <c r="O25" s="238"/>
      <c r="P25" s="238"/>
      <c r="Q25" s="236"/>
      <c r="R25" s="237"/>
      <c r="S25" s="238"/>
      <c r="T25" s="238"/>
      <c r="U25" s="238"/>
      <c r="V25" s="238"/>
      <c r="W25" s="236">
        <v>0.15</v>
      </c>
      <c r="X25" s="237"/>
      <c r="Y25" s="238"/>
      <c r="Z25" s="238"/>
      <c r="AA25" s="238"/>
      <c r="AB25" s="238"/>
      <c r="AC25" s="236"/>
    </row>
    <row r="26" spans="1:29" ht="19.5" thickBot="1">
      <c r="A26" s="232" t="s">
        <v>46</v>
      </c>
      <c r="B26" s="243" t="s">
        <v>372</v>
      </c>
      <c r="C26" s="234"/>
      <c r="D26" s="235"/>
      <c r="E26" s="236"/>
      <c r="F26" s="237"/>
      <c r="G26" s="238"/>
      <c r="H26" s="238"/>
      <c r="I26" s="238"/>
      <c r="J26" s="238"/>
      <c r="K26" s="236"/>
      <c r="L26" s="237"/>
      <c r="M26" s="238"/>
      <c r="N26" s="238"/>
      <c r="O26" s="238"/>
      <c r="P26" s="238"/>
      <c r="Q26" s="236"/>
      <c r="R26" s="237"/>
      <c r="S26" s="238"/>
      <c r="T26" s="238"/>
      <c r="U26" s="238"/>
      <c r="V26" s="238"/>
      <c r="W26" s="236"/>
      <c r="X26" s="237"/>
      <c r="Y26" s="238"/>
      <c r="Z26" s="238">
        <v>29.334</v>
      </c>
      <c r="AA26" s="238">
        <v>29.334</v>
      </c>
      <c r="AB26" s="238"/>
      <c r="AC26" s="236"/>
    </row>
    <row r="27" spans="1:29" ht="19.5" thickBot="1">
      <c r="A27" s="232" t="s">
        <v>48</v>
      </c>
      <c r="B27" s="244" t="s">
        <v>239</v>
      </c>
      <c r="C27" s="234">
        <f t="shared" si="2"/>
        <v>68</v>
      </c>
      <c r="D27" s="235">
        <f t="shared" si="1"/>
        <v>68</v>
      </c>
      <c r="E27" s="236">
        <f t="shared" si="0"/>
        <v>100</v>
      </c>
      <c r="F27" s="237"/>
      <c r="G27" s="238"/>
      <c r="H27" s="238"/>
      <c r="I27" s="238"/>
      <c r="J27" s="238"/>
      <c r="K27" s="236"/>
      <c r="L27" s="237">
        <v>68</v>
      </c>
      <c r="M27" s="238"/>
      <c r="N27" s="238"/>
      <c r="O27" s="238"/>
      <c r="P27" s="238"/>
      <c r="Q27" s="236"/>
      <c r="R27" s="237"/>
      <c r="S27" s="238"/>
      <c r="T27" s="238"/>
      <c r="U27" s="238"/>
      <c r="V27" s="238"/>
      <c r="W27" s="236"/>
      <c r="X27" s="237"/>
      <c r="Y27" s="238"/>
      <c r="Z27" s="238"/>
      <c r="AA27" s="238">
        <v>68</v>
      </c>
      <c r="AB27" s="238"/>
      <c r="AC27" s="236"/>
    </row>
    <row r="28" spans="1:29" ht="38.25" thickBot="1">
      <c r="A28" s="232" t="s">
        <v>50</v>
      </c>
      <c r="B28" s="244" t="s">
        <v>373</v>
      </c>
      <c r="C28" s="234">
        <f t="shared" si="2"/>
        <v>14.96</v>
      </c>
      <c r="D28" s="235">
        <f t="shared" si="1"/>
        <v>14.96</v>
      </c>
      <c r="E28" s="236">
        <f t="shared" si="0"/>
        <v>100</v>
      </c>
      <c r="F28" s="237"/>
      <c r="G28" s="238"/>
      <c r="H28" s="238"/>
      <c r="I28" s="238"/>
      <c r="J28" s="238"/>
      <c r="K28" s="236"/>
      <c r="L28" s="237"/>
      <c r="M28" s="238"/>
      <c r="N28" s="238">
        <v>14.96</v>
      </c>
      <c r="O28" s="238"/>
      <c r="P28" s="238"/>
      <c r="Q28" s="236"/>
      <c r="R28" s="237"/>
      <c r="S28" s="238"/>
      <c r="T28" s="238"/>
      <c r="U28" s="238"/>
      <c r="V28" s="238"/>
      <c r="W28" s="236">
        <v>14.96</v>
      </c>
      <c r="X28" s="237"/>
      <c r="Y28" s="238"/>
      <c r="Z28" s="238"/>
      <c r="AA28" s="238"/>
      <c r="AB28" s="238"/>
      <c r="AC28" s="236"/>
    </row>
    <row r="29" spans="1:29" ht="19.5" thickBot="1">
      <c r="A29" s="232" t="s">
        <v>52</v>
      </c>
      <c r="B29" s="243" t="s">
        <v>243</v>
      </c>
      <c r="C29" s="234">
        <f t="shared" si="2"/>
        <v>144</v>
      </c>
      <c r="D29" s="235">
        <f t="shared" si="1"/>
        <v>92.50800000000001</v>
      </c>
      <c r="E29" s="236">
        <f t="shared" si="0"/>
        <v>64.241666666666674</v>
      </c>
      <c r="F29" s="237"/>
      <c r="G29" s="238"/>
      <c r="H29" s="238"/>
      <c r="I29" s="238"/>
      <c r="J29" s="238"/>
      <c r="K29" s="236"/>
      <c r="L29" s="237"/>
      <c r="M29" s="238"/>
      <c r="N29" s="238"/>
      <c r="O29" s="238"/>
      <c r="P29" s="238"/>
      <c r="Q29" s="236"/>
      <c r="R29" s="237"/>
      <c r="S29" s="238"/>
      <c r="T29" s="238"/>
      <c r="U29" s="238"/>
      <c r="V29" s="238"/>
      <c r="W29" s="236"/>
      <c r="X29" s="237"/>
      <c r="Y29" s="238"/>
      <c r="Z29" s="238">
        <v>144</v>
      </c>
      <c r="AA29" s="238">
        <v>144</v>
      </c>
      <c r="AB29" s="238"/>
      <c r="AC29" s="236">
        <v>-51.491999999999997</v>
      </c>
    </row>
    <row r="30" spans="1:29" ht="19.5" thickBot="1">
      <c r="A30" s="232" t="s">
        <v>182</v>
      </c>
      <c r="B30" s="243" t="s">
        <v>244</v>
      </c>
      <c r="C30" s="234">
        <f t="shared" si="2"/>
        <v>30</v>
      </c>
      <c r="D30" s="235">
        <f t="shared" si="1"/>
        <v>30</v>
      </c>
      <c r="E30" s="236">
        <f t="shared" si="0"/>
        <v>100</v>
      </c>
      <c r="F30" s="237"/>
      <c r="G30" s="238"/>
      <c r="H30" s="238"/>
      <c r="I30" s="238"/>
      <c r="J30" s="238"/>
      <c r="K30" s="236"/>
      <c r="L30" s="237"/>
      <c r="M30" s="238"/>
      <c r="N30" s="238"/>
      <c r="O30" s="238"/>
      <c r="P30" s="238"/>
      <c r="Q30" s="236"/>
      <c r="R30" s="237"/>
      <c r="S30" s="238"/>
      <c r="T30" s="238"/>
      <c r="U30" s="238"/>
      <c r="V30" s="238"/>
      <c r="W30" s="236"/>
      <c r="X30" s="237"/>
      <c r="Y30" s="238"/>
      <c r="Z30" s="238">
        <v>30</v>
      </c>
      <c r="AA30" s="238">
        <v>30</v>
      </c>
      <c r="AB30" s="238"/>
      <c r="AC30" s="236"/>
    </row>
    <row r="31" spans="1:29" ht="19.5" thickBot="1">
      <c r="A31" s="232" t="s">
        <v>183</v>
      </c>
      <c r="B31" s="243" t="s">
        <v>374</v>
      </c>
      <c r="C31" s="234">
        <f t="shared" si="2"/>
        <v>40</v>
      </c>
      <c r="D31" s="235">
        <f t="shared" si="1"/>
        <v>40</v>
      </c>
      <c r="E31" s="236">
        <f t="shared" si="0"/>
        <v>100</v>
      </c>
      <c r="F31" s="237"/>
      <c r="G31" s="238"/>
      <c r="H31" s="238"/>
      <c r="I31" s="238"/>
      <c r="J31" s="238"/>
      <c r="K31" s="236"/>
      <c r="L31" s="237"/>
      <c r="M31" s="238"/>
      <c r="N31" s="238"/>
      <c r="O31" s="238"/>
      <c r="P31" s="238"/>
      <c r="Q31" s="236"/>
      <c r="R31" s="237"/>
      <c r="S31" s="238"/>
      <c r="T31" s="238"/>
      <c r="U31" s="238"/>
      <c r="V31" s="238"/>
      <c r="W31" s="236"/>
      <c r="X31" s="237"/>
      <c r="Y31" s="238"/>
      <c r="Z31" s="238">
        <v>40</v>
      </c>
      <c r="AA31" s="238">
        <v>40</v>
      </c>
      <c r="AB31" s="238"/>
      <c r="AC31" s="236"/>
    </row>
    <row r="32" spans="1:29" ht="19.5" thickBot="1">
      <c r="A32" s="232" t="s">
        <v>184</v>
      </c>
      <c r="B32" s="243" t="s">
        <v>375</v>
      </c>
      <c r="C32" s="234">
        <f t="shared" si="2"/>
        <v>32</v>
      </c>
      <c r="D32" s="235">
        <f t="shared" si="1"/>
        <v>32</v>
      </c>
      <c r="E32" s="236">
        <f t="shared" si="0"/>
        <v>100</v>
      </c>
      <c r="F32" s="237"/>
      <c r="G32" s="238"/>
      <c r="H32" s="238"/>
      <c r="I32" s="238"/>
      <c r="J32" s="238"/>
      <c r="K32" s="236"/>
      <c r="L32" s="237"/>
      <c r="M32" s="238"/>
      <c r="N32" s="238"/>
      <c r="O32" s="238"/>
      <c r="P32" s="238"/>
      <c r="Q32" s="236"/>
      <c r="R32" s="237"/>
      <c r="S32" s="238"/>
      <c r="T32" s="238"/>
      <c r="U32" s="238"/>
      <c r="V32" s="238"/>
      <c r="W32" s="236"/>
      <c r="X32" s="237"/>
      <c r="Y32" s="238"/>
      <c r="Z32" s="238">
        <v>32</v>
      </c>
      <c r="AA32" s="238">
        <v>32</v>
      </c>
      <c r="AB32" s="238"/>
      <c r="AC32" s="236"/>
    </row>
    <row r="33" spans="1:29" ht="19.5" thickBot="1">
      <c r="A33" s="232" t="s">
        <v>194</v>
      </c>
      <c r="B33" s="243" t="s">
        <v>247</v>
      </c>
      <c r="C33" s="234">
        <f t="shared" si="2"/>
        <v>50</v>
      </c>
      <c r="D33" s="235">
        <f t="shared" si="1"/>
        <v>50</v>
      </c>
      <c r="E33" s="236">
        <f t="shared" si="0"/>
        <v>100</v>
      </c>
      <c r="F33" s="237"/>
      <c r="G33" s="238"/>
      <c r="H33" s="238"/>
      <c r="I33" s="238"/>
      <c r="J33" s="238"/>
      <c r="K33" s="236"/>
      <c r="L33" s="237"/>
      <c r="M33" s="238"/>
      <c r="N33" s="238"/>
      <c r="O33" s="238"/>
      <c r="P33" s="238"/>
      <c r="Q33" s="236"/>
      <c r="R33" s="237"/>
      <c r="S33" s="238"/>
      <c r="T33" s="238"/>
      <c r="U33" s="238"/>
      <c r="V33" s="238"/>
      <c r="W33" s="236"/>
      <c r="X33" s="237"/>
      <c r="Y33" s="238"/>
      <c r="Z33" s="238">
        <v>50</v>
      </c>
      <c r="AA33" s="238">
        <v>50</v>
      </c>
      <c r="AB33" s="238"/>
      <c r="AC33" s="236"/>
    </row>
    <row r="34" spans="1:29" ht="19.5" thickBot="1">
      <c r="A34" s="232" t="s">
        <v>228</v>
      </c>
      <c r="B34" s="243" t="s">
        <v>376</v>
      </c>
      <c r="C34" s="234">
        <f t="shared" si="2"/>
        <v>36</v>
      </c>
      <c r="D34" s="235">
        <f t="shared" si="1"/>
        <v>36</v>
      </c>
      <c r="E34" s="236">
        <f t="shared" si="0"/>
        <v>100</v>
      </c>
      <c r="F34" s="237"/>
      <c r="G34" s="238"/>
      <c r="H34" s="238"/>
      <c r="I34" s="238"/>
      <c r="J34" s="238"/>
      <c r="K34" s="236"/>
      <c r="L34" s="237"/>
      <c r="M34" s="238"/>
      <c r="N34" s="238"/>
      <c r="O34" s="238"/>
      <c r="P34" s="238"/>
      <c r="Q34" s="236"/>
      <c r="R34" s="237"/>
      <c r="S34" s="238"/>
      <c r="T34" s="238"/>
      <c r="U34" s="238"/>
      <c r="V34" s="238"/>
      <c r="W34" s="236"/>
      <c r="X34" s="237"/>
      <c r="Y34" s="238"/>
      <c r="Z34" s="238">
        <v>36</v>
      </c>
      <c r="AA34" s="238">
        <v>36</v>
      </c>
      <c r="AB34" s="238"/>
      <c r="AC34" s="236"/>
    </row>
    <row r="35" spans="1:29" ht="19.5" thickBot="1">
      <c r="A35" s="232" t="s">
        <v>229</v>
      </c>
      <c r="B35" s="245" t="s">
        <v>377</v>
      </c>
      <c r="C35" s="234">
        <f t="shared" si="2"/>
        <v>17.77</v>
      </c>
      <c r="D35" s="235">
        <f t="shared" si="1"/>
        <v>17.765999999999998</v>
      </c>
      <c r="E35" s="236">
        <f t="shared" si="0"/>
        <v>99.977490151941467</v>
      </c>
      <c r="F35" s="237"/>
      <c r="G35" s="238"/>
      <c r="H35" s="238"/>
      <c r="I35" s="238"/>
      <c r="J35" s="238"/>
      <c r="K35" s="236"/>
      <c r="L35" s="237"/>
      <c r="M35" s="238"/>
      <c r="N35" s="238">
        <v>17.77</v>
      </c>
      <c r="O35" s="238"/>
      <c r="P35" s="238"/>
      <c r="Q35" s="236"/>
      <c r="R35" s="237"/>
      <c r="S35" s="238"/>
      <c r="T35" s="238"/>
      <c r="U35" s="238"/>
      <c r="V35" s="238"/>
      <c r="W35" s="236"/>
      <c r="X35" s="237"/>
      <c r="Y35" s="238"/>
      <c r="Z35" s="238"/>
      <c r="AA35" s="238">
        <v>17.765999999999998</v>
      </c>
      <c r="AB35" s="238"/>
      <c r="AC35" s="236"/>
    </row>
    <row r="36" spans="1:29" ht="38.25" thickBot="1">
      <c r="A36" s="173" t="s">
        <v>54</v>
      </c>
      <c r="B36" s="147" t="s">
        <v>55</v>
      </c>
      <c r="C36" s="228">
        <f t="shared" si="2"/>
        <v>16.600000000000001</v>
      </c>
      <c r="D36" s="140">
        <f t="shared" si="1"/>
        <v>16.59939</v>
      </c>
      <c r="E36" s="156">
        <f t="shared" si="0"/>
        <v>99.99632530120482</v>
      </c>
      <c r="F36" s="231">
        <v>0</v>
      </c>
      <c r="G36" s="155">
        <v>0</v>
      </c>
      <c r="H36" s="155">
        <v>0</v>
      </c>
      <c r="I36" s="155">
        <v>0</v>
      </c>
      <c r="J36" s="155">
        <v>0</v>
      </c>
      <c r="K36" s="156">
        <v>0</v>
      </c>
      <c r="L36" s="231">
        <v>0</v>
      </c>
      <c r="M36" s="155">
        <v>0</v>
      </c>
      <c r="N36" s="155">
        <v>0</v>
      </c>
      <c r="O36" s="155">
        <v>0</v>
      </c>
      <c r="P36" s="155">
        <v>0</v>
      </c>
      <c r="Q36" s="156">
        <v>0</v>
      </c>
      <c r="R36" s="231">
        <v>16.600000000000001</v>
      </c>
      <c r="S36" s="155">
        <f>2223.3/1000</f>
        <v>2.2233000000000001</v>
      </c>
      <c r="T36" s="155">
        <v>0</v>
      </c>
      <c r="U36" s="155">
        <v>0</v>
      </c>
      <c r="V36" s="155">
        <v>0</v>
      </c>
      <c r="W36" s="156">
        <v>0</v>
      </c>
      <c r="X36" s="231">
        <v>0</v>
      </c>
      <c r="Y36" s="155">
        <f>14376.09/1000</f>
        <v>14.37609</v>
      </c>
      <c r="Z36" s="155">
        <v>0</v>
      </c>
      <c r="AA36" s="155">
        <v>0</v>
      </c>
      <c r="AB36" s="155">
        <v>0</v>
      </c>
      <c r="AC36" s="156">
        <v>0</v>
      </c>
    </row>
    <row r="37" spans="1:29" ht="25.5" customHeight="1" thickBot="1">
      <c r="A37" s="173" t="s">
        <v>62</v>
      </c>
      <c r="B37" s="147" t="s">
        <v>63</v>
      </c>
      <c r="C37" s="228">
        <f t="shared" si="2"/>
        <v>0</v>
      </c>
      <c r="D37" s="140">
        <f t="shared" si="1"/>
        <v>0</v>
      </c>
      <c r="E37" s="156" t="e">
        <f t="shared" si="0"/>
        <v>#DIV/0!</v>
      </c>
      <c r="F37" s="231">
        <v>0</v>
      </c>
      <c r="G37" s="155">
        <v>0</v>
      </c>
      <c r="H37" s="155">
        <v>0</v>
      </c>
      <c r="I37" s="155">
        <v>0</v>
      </c>
      <c r="J37" s="155">
        <v>0</v>
      </c>
      <c r="K37" s="156">
        <v>0</v>
      </c>
      <c r="L37" s="231">
        <v>0</v>
      </c>
      <c r="M37" s="155">
        <v>0</v>
      </c>
      <c r="N37" s="155"/>
      <c r="O37" s="155">
        <v>0</v>
      </c>
      <c r="P37" s="155"/>
      <c r="Q37" s="156">
        <v>0</v>
      </c>
      <c r="R37" s="231">
        <v>0</v>
      </c>
      <c r="S37" s="155">
        <v>0</v>
      </c>
      <c r="T37" s="155"/>
      <c r="U37" s="155">
        <v>0</v>
      </c>
      <c r="V37" s="155"/>
      <c r="W37" s="156">
        <v>0</v>
      </c>
      <c r="X37" s="231">
        <v>0</v>
      </c>
      <c r="Y37" s="155">
        <v>0</v>
      </c>
      <c r="Z37" s="155"/>
      <c r="AA37" s="155">
        <v>0</v>
      </c>
      <c r="AB37" s="155"/>
      <c r="AC37" s="156">
        <v>0</v>
      </c>
    </row>
    <row r="38" spans="1:29" ht="38.25" thickBot="1">
      <c r="A38" s="173" t="s">
        <v>64</v>
      </c>
      <c r="B38" s="147" t="s">
        <v>65</v>
      </c>
      <c r="C38" s="228">
        <f t="shared" si="2"/>
        <v>11716.488999999998</v>
      </c>
      <c r="D38" s="140">
        <f t="shared" si="1"/>
        <v>10752.62703</v>
      </c>
      <c r="E38" s="156">
        <f>D38/C38*100</f>
        <v>91.773457304487735</v>
      </c>
      <c r="F38" s="231">
        <f>SUM(F39:F87)</f>
        <v>99.431999999999988</v>
      </c>
      <c r="G38" s="231">
        <f>SUM(G39:G79)</f>
        <v>9.74</v>
      </c>
      <c r="H38" s="231">
        <f>SUM(H39:H79)</f>
        <v>79.012000000000015</v>
      </c>
      <c r="I38" s="231">
        <f>SUM(I39:I79)</f>
        <v>71.949999999999989</v>
      </c>
      <c r="J38" s="231">
        <f>SUM(J39:J87)</f>
        <v>196.06600000000003</v>
      </c>
      <c r="K38" s="246">
        <f>SUM(K39:K79)</f>
        <v>17.04</v>
      </c>
      <c r="L38" s="231">
        <f>SUM(L39:L79)</f>
        <v>627.3119999999999</v>
      </c>
      <c r="M38" s="231">
        <f>SUM(M39:M79)</f>
        <v>341.23097000000001</v>
      </c>
      <c r="N38" s="231">
        <f>SUM(N39:N83)</f>
        <v>2412.2739999999999</v>
      </c>
      <c r="O38" s="231">
        <f>SUM(O39:O83)</f>
        <v>832.7336600000001</v>
      </c>
      <c r="P38" s="231">
        <f>SUM(P39:P79)</f>
        <v>797.67499999999995</v>
      </c>
      <c r="Q38" s="231">
        <f>SUM(Q39:Q79)</f>
        <v>1378.0872400000001</v>
      </c>
      <c r="R38" s="231">
        <f>SUM(R39:R93)</f>
        <v>4723.6119999999992</v>
      </c>
      <c r="S38" s="231">
        <f>SUM(S39:S93)</f>
        <v>2089.6009400000003</v>
      </c>
      <c r="T38" s="231">
        <f t="shared" ref="T38:AC38" si="5">SUM(T39:T93)</f>
        <v>831.35799999999995</v>
      </c>
      <c r="U38" s="231">
        <f t="shared" si="5"/>
        <v>549.16877999999997</v>
      </c>
      <c r="V38" s="231">
        <f t="shared" si="5"/>
        <v>1593.9460000000001</v>
      </c>
      <c r="W38" s="231">
        <f t="shared" si="5"/>
        <v>1978.4137600000001</v>
      </c>
      <c r="X38" s="231">
        <f t="shared" si="5"/>
        <v>309.94500000000005</v>
      </c>
      <c r="Y38" s="231">
        <f t="shared" si="5"/>
        <v>1332.4017000000001</v>
      </c>
      <c r="Z38" s="231">
        <f t="shared" si="5"/>
        <v>22.951999999999998</v>
      </c>
      <c r="AA38" s="231">
        <f t="shared" si="5"/>
        <v>1550.08196</v>
      </c>
      <c r="AB38" s="231">
        <f t="shared" si="5"/>
        <v>22.905000000000001</v>
      </c>
      <c r="AC38" s="231">
        <f t="shared" si="5"/>
        <v>602.17802000000006</v>
      </c>
    </row>
    <row r="39" spans="1:29" ht="19.5" thickBot="1">
      <c r="A39" s="157" t="s">
        <v>66</v>
      </c>
      <c r="B39" s="247" t="s">
        <v>378</v>
      </c>
      <c r="C39" s="234">
        <f t="shared" si="2"/>
        <v>38.067999999999998</v>
      </c>
      <c r="D39" s="235">
        <f t="shared" si="1"/>
        <v>37.414999999999999</v>
      </c>
      <c r="E39" s="236">
        <f t="shared" ref="E39:E104" si="6">D39/C39*100</f>
        <v>98.284648523694443</v>
      </c>
      <c r="F39" s="237">
        <v>3.1160000000000001</v>
      </c>
      <c r="G39" s="238">
        <v>2.89</v>
      </c>
      <c r="H39" s="238">
        <v>3.0779999999999998</v>
      </c>
      <c r="I39" s="238">
        <v>3.05</v>
      </c>
      <c r="J39" s="238">
        <v>3.0779999999999998</v>
      </c>
      <c r="K39" s="236">
        <v>3.05</v>
      </c>
      <c r="L39" s="237">
        <v>3.0779999999999998</v>
      </c>
      <c r="M39" s="160">
        <f>3045/1000</f>
        <v>3.0449999999999999</v>
      </c>
      <c r="N39" s="160">
        <v>3.1480000000000001</v>
      </c>
      <c r="O39" s="160">
        <f>3045/1000</f>
        <v>3.0449999999999999</v>
      </c>
      <c r="P39" s="160">
        <v>3.0779999999999998</v>
      </c>
      <c r="Q39" s="167">
        <f>3045/1000</f>
        <v>3.0449999999999999</v>
      </c>
      <c r="R39" s="237">
        <v>3.08</v>
      </c>
      <c r="S39" s="160">
        <v>3.0449999999999999</v>
      </c>
      <c r="T39" s="160">
        <v>3.08</v>
      </c>
      <c r="U39" s="160">
        <v>3.0449999999999999</v>
      </c>
      <c r="V39" s="160">
        <v>3.0779999999999998</v>
      </c>
      <c r="W39" s="167">
        <v>3.0449999999999999</v>
      </c>
      <c r="X39" s="237">
        <v>3.4180000000000001</v>
      </c>
      <c r="Y39" s="160">
        <v>3.3849999999999998</v>
      </c>
      <c r="Z39" s="160">
        <v>3.4180000000000001</v>
      </c>
      <c r="AA39" s="160">
        <v>3.3849999999999998</v>
      </c>
      <c r="AB39" s="160">
        <v>3.4180000000000001</v>
      </c>
      <c r="AC39" s="167">
        <v>3.3849999999999998</v>
      </c>
    </row>
    <row r="40" spans="1:29" ht="21" customHeight="1" thickBot="1">
      <c r="A40" s="157" t="s">
        <v>68</v>
      </c>
      <c r="B40" s="247" t="s">
        <v>71</v>
      </c>
      <c r="C40" s="234">
        <f t="shared" si="2"/>
        <v>35.561999999999998</v>
      </c>
      <c r="D40" s="235">
        <f t="shared" si="1"/>
        <v>33.82</v>
      </c>
      <c r="E40" s="236">
        <f t="shared" si="6"/>
        <v>95.1015128507958</v>
      </c>
      <c r="F40" s="237">
        <v>35.561999999999998</v>
      </c>
      <c r="G40" s="238">
        <v>0</v>
      </c>
      <c r="H40" s="238">
        <v>0</v>
      </c>
      <c r="I40" s="238">
        <v>33.82</v>
      </c>
      <c r="J40" s="238">
        <v>0</v>
      </c>
      <c r="K40" s="236">
        <v>0</v>
      </c>
      <c r="L40" s="237">
        <v>0</v>
      </c>
      <c r="M40" s="160">
        <v>0</v>
      </c>
      <c r="N40" s="160">
        <v>0</v>
      </c>
      <c r="O40" s="160">
        <v>0</v>
      </c>
      <c r="P40" s="160">
        <v>0</v>
      </c>
      <c r="Q40" s="167">
        <v>0</v>
      </c>
      <c r="R40" s="237">
        <v>0</v>
      </c>
      <c r="S40" s="160"/>
      <c r="T40" s="160">
        <v>0</v>
      </c>
      <c r="U40" s="160"/>
      <c r="V40" s="160">
        <v>0</v>
      </c>
      <c r="W40" s="167"/>
      <c r="X40" s="237">
        <v>0</v>
      </c>
      <c r="Y40" s="160"/>
      <c r="Z40" s="160">
        <v>0</v>
      </c>
      <c r="AA40" s="160"/>
      <c r="AB40" s="160">
        <v>0</v>
      </c>
      <c r="AC40" s="167"/>
    </row>
    <row r="41" spans="1:29" ht="24.75" customHeight="1" thickBot="1">
      <c r="A41" s="157" t="s">
        <v>70</v>
      </c>
      <c r="B41" s="247" t="s">
        <v>379</v>
      </c>
      <c r="C41" s="234">
        <f t="shared" si="2"/>
        <v>41.083999999999996</v>
      </c>
      <c r="D41" s="235">
        <f t="shared" si="1"/>
        <v>2.1250000000000004</v>
      </c>
      <c r="E41" s="236">
        <f t="shared" si="6"/>
        <v>5.1723298607730523</v>
      </c>
      <c r="F41" s="237">
        <v>4.0670000000000002</v>
      </c>
      <c r="G41" s="238">
        <v>0.23</v>
      </c>
      <c r="H41" s="238">
        <v>4.0670000000000002</v>
      </c>
      <c r="I41" s="238">
        <v>0.15</v>
      </c>
      <c r="J41" s="238">
        <v>4.0570000000000004</v>
      </c>
      <c r="K41" s="236">
        <v>0.14000000000000001</v>
      </c>
      <c r="L41" s="237">
        <v>4.0670000000000002</v>
      </c>
      <c r="M41" s="160">
        <f>181.09/1000</f>
        <v>0.18109</v>
      </c>
      <c r="N41" s="160">
        <v>3.9969999999999999</v>
      </c>
      <c r="O41" s="160">
        <f>234.48/1000</f>
        <v>0.23447999999999999</v>
      </c>
      <c r="P41" s="160">
        <v>4.0670000000000002</v>
      </c>
      <c r="Q41" s="167">
        <f>167.22/1000</f>
        <v>0.16722000000000001</v>
      </c>
      <c r="R41" s="237">
        <v>4.07</v>
      </c>
      <c r="S41" s="160">
        <f>202.66/1000</f>
        <v>0.20266000000000001</v>
      </c>
      <c r="T41" s="160">
        <v>1.2070000000000001</v>
      </c>
      <c r="U41" s="160">
        <f>99.63/1000</f>
        <v>9.9629999999999996E-2</v>
      </c>
      <c r="V41" s="160">
        <v>0.30499999999999999</v>
      </c>
      <c r="W41" s="167">
        <f>163.65/1000</f>
        <v>0.16365000000000002</v>
      </c>
      <c r="X41" s="237">
        <v>3.7269999999999999</v>
      </c>
      <c r="Y41" s="160">
        <f>180.22/1000</f>
        <v>0.18021999999999999</v>
      </c>
      <c r="Z41" s="160">
        <v>3.726</v>
      </c>
      <c r="AA41" s="160">
        <f>173.45/1000</f>
        <v>0.17344999999999999</v>
      </c>
      <c r="AB41" s="160">
        <v>3.7269999999999999</v>
      </c>
      <c r="AC41" s="167">
        <f>202.6/1000</f>
        <v>0.2026</v>
      </c>
    </row>
    <row r="42" spans="1:29" ht="25.5" customHeight="1" thickBot="1">
      <c r="A42" s="157" t="s">
        <v>72</v>
      </c>
      <c r="B42" s="247" t="s">
        <v>327</v>
      </c>
      <c r="C42" s="234">
        <f t="shared" si="2"/>
        <v>63.03</v>
      </c>
      <c r="D42" s="235">
        <f t="shared" si="1"/>
        <v>59.251550000000002</v>
      </c>
      <c r="E42" s="236">
        <f t="shared" si="6"/>
        <v>94.005314929398693</v>
      </c>
      <c r="F42" s="237">
        <v>0</v>
      </c>
      <c r="G42" s="238">
        <v>0</v>
      </c>
      <c r="H42" s="238">
        <v>0</v>
      </c>
      <c r="I42" s="238">
        <v>0</v>
      </c>
      <c r="J42" s="238"/>
      <c r="K42" s="236">
        <v>0</v>
      </c>
      <c r="L42" s="237">
        <v>0</v>
      </c>
      <c r="M42" s="160">
        <v>0</v>
      </c>
      <c r="N42" s="160">
        <v>0</v>
      </c>
      <c r="O42" s="160">
        <v>0</v>
      </c>
      <c r="P42" s="160">
        <v>0</v>
      </c>
      <c r="Q42" s="167">
        <v>0</v>
      </c>
      <c r="R42" s="237">
        <v>63.03</v>
      </c>
      <c r="S42" s="160">
        <f>59251.55/1000</f>
        <v>59.251550000000002</v>
      </c>
      <c r="T42" s="160">
        <v>0</v>
      </c>
      <c r="U42" s="160"/>
      <c r="V42" s="160">
        <v>0</v>
      </c>
      <c r="W42" s="167"/>
      <c r="X42" s="237">
        <v>0</v>
      </c>
      <c r="Y42" s="160"/>
      <c r="Z42" s="160">
        <v>0</v>
      </c>
      <c r="AA42" s="160"/>
      <c r="AB42" s="160">
        <v>0</v>
      </c>
      <c r="AC42" s="167"/>
    </row>
    <row r="43" spans="1:29" ht="79.5" thickBot="1">
      <c r="A43" s="157" t="s">
        <v>74</v>
      </c>
      <c r="B43" s="247" t="s">
        <v>380</v>
      </c>
      <c r="C43" s="234">
        <f t="shared" si="2"/>
        <v>47.425999999999988</v>
      </c>
      <c r="D43" s="235">
        <f t="shared" si="1"/>
        <v>29.022200000000005</v>
      </c>
      <c r="E43" s="236">
        <f t="shared" si="6"/>
        <v>61.194703327288856</v>
      </c>
      <c r="F43" s="237">
        <v>2.4169999999999998</v>
      </c>
      <c r="G43" s="238">
        <v>0</v>
      </c>
      <c r="H43" s="238">
        <v>2.4169999999999998</v>
      </c>
      <c r="I43" s="238">
        <v>4.83</v>
      </c>
      <c r="J43" s="238">
        <v>2.4169999999999998</v>
      </c>
      <c r="K43" s="236">
        <v>2.42</v>
      </c>
      <c r="L43" s="237">
        <v>3.52</v>
      </c>
      <c r="M43" s="160">
        <f>2417.39/1000</f>
        <v>2.4173899999999997</v>
      </c>
      <c r="N43" s="160">
        <v>4.5830000000000002</v>
      </c>
      <c r="O43" s="160">
        <v>2.42</v>
      </c>
      <c r="P43" s="160">
        <v>4.5830000000000002</v>
      </c>
      <c r="Q43" s="167">
        <v>2.42</v>
      </c>
      <c r="R43" s="237">
        <v>4.58</v>
      </c>
      <c r="S43" s="160">
        <v>2.4173900000000001</v>
      </c>
      <c r="T43" s="160">
        <v>4.58</v>
      </c>
      <c r="U43" s="160">
        <v>2.42</v>
      </c>
      <c r="V43" s="160">
        <v>4.5830000000000002</v>
      </c>
      <c r="W43" s="167">
        <v>2.42</v>
      </c>
      <c r="X43" s="237">
        <v>4.5830000000000002</v>
      </c>
      <c r="Y43" s="160">
        <v>2.42</v>
      </c>
      <c r="Z43" s="160">
        <v>4.5830000000000002</v>
      </c>
      <c r="AA43" s="160">
        <v>2.42</v>
      </c>
      <c r="AB43" s="160">
        <v>4.58</v>
      </c>
      <c r="AC43" s="167">
        <f>2417.42/1000</f>
        <v>2.4174199999999999</v>
      </c>
    </row>
    <row r="44" spans="1:29" ht="79.5" thickBot="1">
      <c r="A44" s="157" t="s">
        <v>76</v>
      </c>
      <c r="B44" s="247" t="s">
        <v>381</v>
      </c>
      <c r="C44" s="234">
        <f t="shared" si="2"/>
        <v>21.965999999999998</v>
      </c>
      <c r="D44" s="235">
        <f t="shared" si="1"/>
        <v>20.64</v>
      </c>
      <c r="E44" s="236">
        <f t="shared" si="6"/>
        <v>93.96339797869436</v>
      </c>
      <c r="F44" s="237">
        <v>3.37</v>
      </c>
      <c r="G44" s="238">
        <v>0</v>
      </c>
      <c r="H44" s="238">
        <v>3.37</v>
      </c>
      <c r="I44" s="238">
        <v>2.1800000000000002</v>
      </c>
      <c r="J44" s="238">
        <v>3.3660000000000001</v>
      </c>
      <c r="K44" s="236">
        <v>1.0900000000000001</v>
      </c>
      <c r="L44" s="237">
        <v>2.2599999999999998</v>
      </c>
      <c r="M44" s="160">
        <f>1090/1000</f>
        <v>1.0900000000000001</v>
      </c>
      <c r="N44" s="160">
        <v>1.2</v>
      </c>
      <c r="O44" s="160">
        <v>1.0900000000000001</v>
      </c>
      <c r="P44" s="160">
        <v>1.2</v>
      </c>
      <c r="Q44" s="167">
        <v>1.0900000000000001</v>
      </c>
      <c r="R44" s="237">
        <v>1.2</v>
      </c>
      <c r="S44" s="160">
        <v>1.0900000000000001</v>
      </c>
      <c r="T44" s="160">
        <v>1.2</v>
      </c>
      <c r="U44" s="160">
        <v>1.0900000000000001</v>
      </c>
      <c r="V44" s="160">
        <v>1.2</v>
      </c>
      <c r="W44" s="167">
        <v>1.0900000000000001</v>
      </c>
      <c r="X44" s="237">
        <v>1.2</v>
      </c>
      <c r="Y44" s="160">
        <v>3.61</v>
      </c>
      <c r="Z44" s="160">
        <v>1.2</v>
      </c>
      <c r="AA44" s="160">
        <v>3.61</v>
      </c>
      <c r="AB44" s="160">
        <v>1.2</v>
      </c>
      <c r="AC44" s="167">
        <v>3.61</v>
      </c>
    </row>
    <row r="45" spans="1:29" ht="32.25" thickBot="1">
      <c r="A45" s="157" t="s">
        <v>78</v>
      </c>
      <c r="B45" s="247" t="s">
        <v>382</v>
      </c>
      <c r="C45" s="234">
        <f t="shared" si="2"/>
        <v>212.93799999999999</v>
      </c>
      <c r="D45" s="235">
        <f t="shared" si="1"/>
        <v>139.14636000000002</v>
      </c>
      <c r="E45" s="236">
        <f t="shared" si="6"/>
        <v>65.345950464454447</v>
      </c>
      <c r="F45" s="237">
        <v>3</v>
      </c>
      <c r="G45" s="238">
        <v>0</v>
      </c>
      <c r="H45" s="238">
        <v>16.45</v>
      </c>
      <c r="I45" s="238">
        <v>0</v>
      </c>
      <c r="J45" s="238">
        <v>166.488</v>
      </c>
      <c r="K45" s="236">
        <v>0</v>
      </c>
      <c r="L45" s="237">
        <v>3</v>
      </c>
      <c r="M45" s="160">
        <v>0</v>
      </c>
      <c r="N45" s="160">
        <v>3</v>
      </c>
      <c r="O45" s="160">
        <v>0</v>
      </c>
      <c r="P45" s="160">
        <v>3</v>
      </c>
      <c r="Q45" s="167">
        <v>0</v>
      </c>
      <c r="R45" s="237">
        <v>3</v>
      </c>
      <c r="S45" s="160"/>
      <c r="T45" s="160">
        <v>3</v>
      </c>
      <c r="U45" s="160"/>
      <c r="V45" s="160">
        <v>3</v>
      </c>
      <c r="W45" s="167">
        <f>127746.36/1000</f>
        <v>127.74636</v>
      </c>
      <c r="X45" s="237">
        <v>3</v>
      </c>
      <c r="Y45" s="160">
        <v>3.8</v>
      </c>
      <c r="Z45" s="160">
        <v>3</v>
      </c>
      <c r="AA45" s="160">
        <v>3.8</v>
      </c>
      <c r="AB45" s="160">
        <v>3</v>
      </c>
      <c r="AC45" s="167">
        <v>3.8</v>
      </c>
    </row>
    <row r="46" spans="1:29" ht="19.5" thickBot="1">
      <c r="A46" s="157" t="s">
        <v>80</v>
      </c>
      <c r="B46" s="247" t="s">
        <v>308</v>
      </c>
      <c r="C46" s="234">
        <f t="shared" si="2"/>
        <v>60.99</v>
      </c>
      <c r="D46" s="235">
        <f t="shared" si="1"/>
        <v>60.991</v>
      </c>
      <c r="E46" s="236">
        <f t="shared" si="6"/>
        <v>100.00163961305131</v>
      </c>
      <c r="F46" s="237">
        <v>0</v>
      </c>
      <c r="G46" s="238">
        <v>0</v>
      </c>
      <c r="H46" s="238">
        <v>0</v>
      </c>
      <c r="I46" s="238">
        <v>0</v>
      </c>
      <c r="J46" s="238">
        <v>0</v>
      </c>
      <c r="K46" s="236">
        <v>0</v>
      </c>
      <c r="L46" s="237">
        <v>0</v>
      </c>
      <c r="M46" s="160">
        <v>0</v>
      </c>
      <c r="N46" s="160">
        <v>0</v>
      </c>
      <c r="O46" s="160">
        <v>0</v>
      </c>
      <c r="P46" s="160">
        <v>0</v>
      </c>
      <c r="Q46" s="167">
        <v>0</v>
      </c>
      <c r="R46" s="237">
        <v>0</v>
      </c>
      <c r="S46" s="160"/>
      <c r="T46" s="160">
        <v>60.99</v>
      </c>
      <c r="U46" s="160">
        <v>60.991</v>
      </c>
      <c r="V46" s="160">
        <v>0</v>
      </c>
      <c r="W46" s="167"/>
      <c r="X46" s="237">
        <v>0</v>
      </c>
      <c r="Y46" s="160"/>
      <c r="Z46" s="160">
        <v>0</v>
      </c>
      <c r="AA46" s="160"/>
      <c r="AB46" s="160">
        <v>0</v>
      </c>
      <c r="AC46" s="167"/>
    </row>
    <row r="47" spans="1:29" ht="32.25" thickBot="1">
      <c r="A47" s="157" t="s">
        <v>82</v>
      </c>
      <c r="B47" s="247" t="s">
        <v>383</v>
      </c>
      <c r="C47" s="234">
        <f t="shared" si="2"/>
        <v>25</v>
      </c>
      <c r="D47" s="235">
        <f t="shared" si="1"/>
        <v>2.0859399999999999</v>
      </c>
      <c r="E47" s="236">
        <f t="shared" si="6"/>
        <v>8.3437599999999996</v>
      </c>
      <c r="F47" s="237">
        <v>0</v>
      </c>
      <c r="G47" s="238">
        <v>0</v>
      </c>
      <c r="H47" s="238">
        <v>0</v>
      </c>
      <c r="I47" s="238">
        <v>0</v>
      </c>
      <c r="J47" s="238">
        <v>0</v>
      </c>
      <c r="K47" s="236">
        <v>0</v>
      </c>
      <c r="L47" s="237">
        <v>0</v>
      </c>
      <c r="M47" s="160">
        <v>0</v>
      </c>
      <c r="N47" s="160">
        <v>0</v>
      </c>
      <c r="O47" s="160">
        <v>0</v>
      </c>
      <c r="P47" s="160">
        <v>0</v>
      </c>
      <c r="Q47" s="160">
        <v>0</v>
      </c>
      <c r="R47" s="237">
        <v>0</v>
      </c>
      <c r="S47" s="160"/>
      <c r="T47" s="160">
        <v>0</v>
      </c>
      <c r="U47" s="160"/>
      <c r="V47" s="160">
        <v>25</v>
      </c>
      <c r="W47" s="160">
        <v>2.0859399999999999</v>
      </c>
      <c r="X47" s="237">
        <v>0</v>
      </c>
      <c r="Y47" s="160"/>
      <c r="Z47" s="160">
        <v>0</v>
      </c>
      <c r="AA47" s="160"/>
      <c r="AB47" s="160">
        <v>0</v>
      </c>
      <c r="AC47" s="160"/>
    </row>
    <row r="48" spans="1:29" ht="19.5" thickBot="1">
      <c r="A48" s="157" t="s">
        <v>84</v>
      </c>
      <c r="B48" s="247" t="s">
        <v>384</v>
      </c>
      <c r="C48" s="234">
        <f t="shared" si="2"/>
        <v>64.400000000000006</v>
      </c>
      <c r="D48" s="235">
        <f t="shared" si="1"/>
        <v>34.000109999999999</v>
      </c>
      <c r="E48" s="236">
        <f t="shared" si="6"/>
        <v>52.795201863354038</v>
      </c>
      <c r="F48" s="237">
        <v>0</v>
      </c>
      <c r="G48" s="238">
        <v>0</v>
      </c>
      <c r="H48" s="238">
        <v>0</v>
      </c>
      <c r="I48" s="238">
        <v>0</v>
      </c>
      <c r="J48" s="238">
        <v>0</v>
      </c>
      <c r="K48" s="236">
        <v>0</v>
      </c>
      <c r="L48" s="237">
        <v>0</v>
      </c>
      <c r="M48" s="160">
        <v>0</v>
      </c>
      <c r="N48" s="160">
        <v>0</v>
      </c>
      <c r="O48" s="160">
        <v>0</v>
      </c>
      <c r="P48" s="160">
        <v>0</v>
      </c>
      <c r="Q48" s="160">
        <v>0</v>
      </c>
      <c r="R48" s="237">
        <v>0</v>
      </c>
      <c r="S48" s="160"/>
      <c r="T48" s="160">
        <v>0</v>
      </c>
      <c r="U48" s="160"/>
      <c r="V48" s="238">
        <v>0</v>
      </c>
      <c r="W48" s="160"/>
      <c r="X48" s="237">
        <v>64.400000000000006</v>
      </c>
      <c r="Y48" s="160">
        <v>34.000109999999999</v>
      </c>
      <c r="Z48" s="160">
        <v>0</v>
      </c>
      <c r="AA48" s="160"/>
      <c r="AB48" s="160">
        <v>0</v>
      </c>
      <c r="AC48" s="160"/>
    </row>
    <row r="49" spans="1:29" ht="32.25" thickBot="1">
      <c r="A49" s="157" t="s">
        <v>86</v>
      </c>
      <c r="B49" s="247" t="s">
        <v>385</v>
      </c>
      <c r="C49" s="234">
        <f t="shared" si="2"/>
        <v>9.5259999999999998</v>
      </c>
      <c r="D49" s="235">
        <f t="shared" si="1"/>
        <v>9.5259999999999998</v>
      </c>
      <c r="E49" s="236">
        <f t="shared" si="6"/>
        <v>100</v>
      </c>
      <c r="F49" s="237">
        <v>0</v>
      </c>
      <c r="G49" s="238">
        <v>0</v>
      </c>
      <c r="H49" s="238">
        <v>0</v>
      </c>
      <c r="I49" s="238">
        <v>0</v>
      </c>
      <c r="J49" s="238">
        <v>0</v>
      </c>
      <c r="K49" s="236">
        <v>0</v>
      </c>
      <c r="L49" s="237">
        <v>5.09</v>
      </c>
      <c r="M49" s="160">
        <v>0</v>
      </c>
      <c r="N49" s="160">
        <v>1.526</v>
      </c>
      <c r="O49" s="160">
        <v>0</v>
      </c>
      <c r="P49" s="160">
        <v>0</v>
      </c>
      <c r="Q49" s="167">
        <v>5.09</v>
      </c>
      <c r="R49" s="237"/>
      <c r="S49" s="160"/>
      <c r="T49" s="160">
        <v>2.91</v>
      </c>
      <c r="U49" s="160">
        <f>1.526</f>
        <v>1.526</v>
      </c>
      <c r="V49" s="160">
        <v>0</v>
      </c>
      <c r="W49" s="167">
        <v>2.91</v>
      </c>
      <c r="X49" s="237"/>
      <c r="Y49" s="160"/>
      <c r="Z49" s="160">
        <v>0</v>
      </c>
      <c r="AA49" s="160"/>
      <c r="AB49" s="160">
        <v>0</v>
      </c>
      <c r="AC49" s="167"/>
    </row>
    <row r="50" spans="1:29" ht="32.25" thickBot="1">
      <c r="A50" s="157" t="s">
        <v>88</v>
      </c>
      <c r="B50" s="247" t="s">
        <v>386</v>
      </c>
      <c r="C50" s="234">
        <f t="shared" si="2"/>
        <v>1.53</v>
      </c>
      <c r="D50" s="235">
        <f t="shared" si="1"/>
        <v>1.53</v>
      </c>
      <c r="E50" s="236">
        <f t="shared" si="6"/>
        <v>100</v>
      </c>
      <c r="F50" s="237">
        <v>0</v>
      </c>
      <c r="G50" s="238">
        <v>0</v>
      </c>
      <c r="H50" s="238">
        <v>0</v>
      </c>
      <c r="I50" s="238">
        <v>0</v>
      </c>
      <c r="J50" s="238">
        <v>0</v>
      </c>
      <c r="K50" s="236">
        <v>0</v>
      </c>
      <c r="L50" s="237">
        <v>0</v>
      </c>
      <c r="M50" s="160">
        <v>0</v>
      </c>
      <c r="N50" s="160">
        <v>1.53</v>
      </c>
      <c r="O50" s="160">
        <v>0</v>
      </c>
      <c r="P50" s="160">
        <v>0</v>
      </c>
      <c r="Q50" s="160">
        <v>0</v>
      </c>
      <c r="R50" s="237">
        <v>0</v>
      </c>
      <c r="S50" s="160"/>
      <c r="T50" s="160"/>
      <c r="U50" s="160">
        <v>1.53</v>
      </c>
      <c r="V50" s="160">
        <v>0</v>
      </c>
      <c r="W50" s="160"/>
      <c r="X50" s="237">
        <v>0</v>
      </c>
      <c r="Y50" s="160"/>
      <c r="Z50" s="160"/>
      <c r="AA50" s="160"/>
      <c r="AB50" s="160">
        <v>0</v>
      </c>
      <c r="AC50" s="160"/>
    </row>
    <row r="51" spans="1:29" ht="19.5" thickBot="1">
      <c r="A51" s="157" t="s">
        <v>90</v>
      </c>
      <c r="B51" s="247" t="s">
        <v>387</v>
      </c>
      <c r="C51" s="234">
        <f t="shared" si="2"/>
        <v>0</v>
      </c>
      <c r="D51" s="235">
        <f t="shared" si="1"/>
        <v>0</v>
      </c>
      <c r="E51" s="236" t="e">
        <f t="shared" si="6"/>
        <v>#DIV/0!</v>
      </c>
      <c r="F51" s="237">
        <v>0</v>
      </c>
      <c r="G51" s="238">
        <v>0</v>
      </c>
      <c r="H51" s="238">
        <v>0</v>
      </c>
      <c r="I51" s="238">
        <v>0</v>
      </c>
      <c r="J51" s="238">
        <v>0</v>
      </c>
      <c r="K51" s="236">
        <v>0</v>
      </c>
      <c r="L51" s="237">
        <v>0</v>
      </c>
      <c r="M51" s="160">
        <v>0</v>
      </c>
      <c r="N51" s="160">
        <v>0</v>
      </c>
      <c r="O51" s="160">
        <v>0</v>
      </c>
      <c r="P51" s="160">
        <v>0</v>
      </c>
      <c r="Q51" s="160">
        <v>0</v>
      </c>
      <c r="R51" s="237">
        <v>0</v>
      </c>
      <c r="S51" s="160"/>
      <c r="T51" s="160">
        <v>0</v>
      </c>
      <c r="U51" s="160"/>
      <c r="V51" s="160">
        <v>0</v>
      </c>
      <c r="W51" s="160"/>
      <c r="X51" s="237">
        <v>0</v>
      </c>
      <c r="Y51" s="160"/>
      <c r="Z51" s="160">
        <v>0</v>
      </c>
      <c r="AA51" s="160"/>
      <c r="AB51" s="160"/>
      <c r="AC51" s="160"/>
    </row>
    <row r="52" spans="1:29" ht="19.5" thickBot="1">
      <c r="A52" s="157" t="s">
        <v>91</v>
      </c>
      <c r="B52" s="247" t="s">
        <v>388</v>
      </c>
      <c r="C52" s="234">
        <f t="shared" si="2"/>
        <v>0</v>
      </c>
      <c r="D52" s="235">
        <f t="shared" si="1"/>
        <v>0</v>
      </c>
      <c r="E52" s="236" t="e">
        <f t="shared" si="6"/>
        <v>#DIV/0!</v>
      </c>
      <c r="F52" s="237">
        <v>0</v>
      </c>
      <c r="G52" s="238">
        <v>0</v>
      </c>
      <c r="H52" s="238">
        <v>0</v>
      </c>
      <c r="I52" s="238">
        <v>0</v>
      </c>
      <c r="J52" s="238">
        <v>0</v>
      </c>
      <c r="K52" s="236">
        <v>0</v>
      </c>
      <c r="L52" s="237">
        <v>0</v>
      </c>
      <c r="M52" s="160">
        <v>0</v>
      </c>
      <c r="N52" s="160">
        <v>0</v>
      </c>
      <c r="O52" s="160">
        <v>0</v>
      </c>
      <c r="P52" s="160">
        <v>0</v>
      </c>
      <c r="Q52" s="160">
        <v>0</v>
      </c>
      <c r="R52" s="237">
        <v>0</v>
      </c>
      <c r="S52" s="160"/>
      <c r="T52" s="160">
        <v>0</v>
      </c>
      <c r="U52" s="160"/>
      <c r="V52" s="160">
        <v>0</v>
      </c>
      <c r="W52" s="160"/>
      <c r="X52" s="237">
        <v>0</v>
      </c>
      <c r="Y52" s="160"/>
      <c r="Z52" s="160">
        <v>0</v>
      </c>
      <c r="AA52" s="160"/>
      <c r="AB52" s="160"/>
      <c r="AC52" s="160"/>
    </row>
    <row r="53" spans="1:29" ht="19.5" thickBot="1">
      <c r="A53" s="157" t="s">
        <v>93</v>
      </c>
      <c r="B53" s="247" t="s">
        <v>389</v>
      </c>
      <c r="C53" s="234">
        <f t="shared" si="2"/>
        <v>0</v>
      </c>
      <c r="D53" s="235">
        <f t="shared" si="1"/>
        <v>0</v>
      </c>
      <c r="E53" s="236" t="e">
        <f t="shared" si="6"/>
        <v>#DIV/0!</v>
      </c>
      <c r="F53" s="237">
        <v>0</v>
      </c>
      <c r="G53" s="238">
        <v>0</v>
      </c>
      <c r="H53" s="238">
        <v>0</v>
      </c>
      <c r="I53" s="238">
        <v>0</v>
      </c>
      <c r="J53" s="238">
        <v>0</v>
      </c>
      <c r="K53" s="236">
        <v>0</v>
      </c>
      <c r="L53" s="237">
        <v>0</v>
      </c>
      <c r="M53" s="160">
        <v>0</v>
      </c>
      <c r="N53" s="160">
        <v>0</v>
      </c>
      <c r="O53" s="160">
        <v>0</v>
      </c>
      <c r="P53" s="160">
        <v>0</v>
      </c>
      <c r="Q53" s="160">
        <v>0</v>
      </c>
      <c r="R53" s="237">
        <v>0</v>
      </c>
      <c r="S53" s="160"/>
      <c r="T53" s="160">
        <v>0</v>
      </c>
      <c r="U53" s="160"/>
      <c r="V53" s="160">
        <v>0</v>
      </c>
      <c r="W53" s="160"/>
      <c r="X53" s="237">
        <v>0</v>
      </c>
      <c r="Y53" s="160"/>
      <c r="Z53" s="160">
        <v>0</v>
      </c>
      <c r="AA53" s="160"/>
      <c r="AB53" s="160"/>
      <c r="AC53" s="160"/>
    </row>
    <row r="54" spans="1:29" ht="48" thickBot="1">
      <c r="A54" s="157" t="s">
        <v>95</v>
      </c>
      <c r="B54" s="247" t="s">
        <v>390</v>
      </c>
      <c r="C54" s="234">
        <f t="shared" si="2"/>
        <v>0.64</v>
      </c>
      <c r="D54" s="235">
        <f t="shared" si="1"/>
        <v>0.6372000000000001</v>
      </c>
      <c r="E54" s="236">
        <f t="shared" si="6"/>
        <v>99.562500000000014</v>
      </c>
      <c r="F54" s="237">
        <v>0</v>
      </c>
      <c r="G54" s="238">
        <v>0</v>
      </c>
      <c r="H54" s="238">
        <v>0</v>
      </c>
      <c r="I54" s="238">
        <v>0</v>
      </c>
      <c r="J54" s="238">
        <v>0</v>
      </c>
      <c r="K54" s="236">
        <v>0</v>
      </c>
      <c r="L54" s="237">
        <v>0.64</v>
      </c>
      <c r="M54" s="160">
        <v>0</v>
      </c>
      <c r="N54" s="160">
        <v>0</v>
      </c>
      <c r="O54" s="160">
        <v>0</v>
      </c>
      <c r="P54" s="160">
        <v>0</v>
      </c>
      <c r="Q54" s="167">
        <f>637.2/1000</f>
        <v>0.6372000000000001</v>
      </c>
      <c r="R54" s="237"/>
      <c r="S54" s="160"/>
      <c r="T54" s="160">
        <v>0</v>
      </c>
      <c r="U54" s="160"/>
      <c r="V54" s="160">
        <v>0</v>
      </c>
      <c r="W54" s="167"/>
      <c r="X54" s="237"/>
      <c r="Y54" s="160"/>
      <c r="Z54" s="160">
        <v>0</v>
      </c>
      <c r="AA54" s="160"/>
      <c r="AB54" s="160">
        <v>0</v>
      </c>
      <c r="AC54" s="167"/>
    </row>
    <row r="55" spans="1:29" ht="19.5" thickBot="1">
      <c r="A55" s="157" t="s">
        <v>96</v>
      </c>
      <c r="B55" s="247" t="s">
        <v>116</v>
      </c>
      <c r="C55" s="234">
        <f t="shared" si="2"/>
        <v>142.47799999999998</v>
      </c>
      <c r="D55" s="235">
        <f t="shared" si="1"/>
        <v>123.18736999999999</v>
      </c>
      <c r="E55" s="236">
        <f t="shared" si="6"/>
        <v>86.460625500077199</v>
      </c>
      <c r="F55" s="237">
        <v>6.9</v>
      </c>
      <c r="G55" s="238">
        <v>6.62</v>
      </c>
      <c r="H55" s="238">
        <v>7.08</v>
      </c>
      <c r="I55" s="238">
        <v>6.63</v>
      </c>
      <c r="J55" s="238">
        <v>9.15</v>
      </c>
      <c r="K55" s="236">
        <v>9.0500000000000007</v>
      </c>
      <c r="L55" s="237">
        <v>11.9</v>
      </c>
      <c r="M55" s="160">
        <f>11477.84/1000</f>
        <v>11.47784</v>
      </c>
      <c r="N55" s="160">
        <v>10.82</v>
      </c>
      <c r="O55" s="160">
        <f>10266.24/1000</f>
        <v>10.26624</v>
      </c>
      <c r="P55" s="160">
        <v>10.823</v>
      </c>
      <c r="Q55" s="167">
        <f>10266.24/1000</f>
        <v>10.26624</v>
      </c>
      <c r="R55" s="237">
        <v>10.823</v>
      </c>
      <c r="S55" s="160">
        <v>10.26624</v>
      </c>
      <c r="T55" s="160">
        <v>11.035</v>
      </c>
      <c r="U55" s="160">
        <v>10.26624</v>
      </c>
      <c r="V55" s="160">
        <v>23.024999999999999</v>
      </c>
      <c r="W55" s="167">
        <v>10.26624</v>
      </c>
      <c r="X55" s="237">
        <v>26.917000000000002</v>
      </c>
      <c r="Y55" s="160">
        <v>10.26624</v>
      </c>
      <c r="Z55" s="160">
        <v>7.0250000000000004</v>
      </c>
      <c r="AA55" s="160">
        <v>13.90104</v>
      </c>
      <c r="AB55" s="160">
        <v>6.98</v>
      </c>
      <c r="AC55" s="167">
        <v>13.911049999999999</v>
      </c>
    </row>
    <row r="56" spans="1:29" ht="19.5" thickBot="1">
      <c r="A56" s="157" t="s">
        <v>97</v>
      </c>
      <c r="B56" s="247" t="s">
        <v>311</v>
      </c>
      <c r="C56" s="234">
        <f t="shared" si="2"/>
        <v>119.187</v>
      </c>
      <c r="D56" s="235">
        <f t="shared" si="1"/>
        <v>119.18603</v>
      </c>
      <c r="E56" s="236">
        <f t="shared" si="6"/>
        <v>99.999186152852246</v>
      </c>
      <c r="F56" s="237">
        <v>0</v>
      </c>
      <c r="G56" s="238">
        <v>0</v>
      </c>
      <c r="H56" s="238">
        <v>0</v>
      </c>
      <c r="I56" s="238">
        <v>0</v>
      </c>
      <c r="J56" s="238">
        <v>0</v>
      </c>
      <c r="K56" s="236">
        <v>0</v>
      </c>
      <c r="L56" s="237">
        <v>119.187</v>
      </c>
      <c r="M56" s="160">
        <f>119186.03/1000</f>
        <v>119.18603</v>
      </c>
      <c r="N56" s="160">
        <v>0</v>
      </c>
      <c r="O56" s="160">
        <v>0</v>
      </c>
      <c r="P56" s="160">
        <v>0</v>
      </c>
      <c r="Q56" s="167">
        <v>0</v>
      </c>
      <c r="R56" s="237"/>
      <c r="S56" s="160"/>
      <c r="T56" s="160">
        <v>0</v>
      </c>
      <c r="U56" s="160"/>
      <c r="V56" s="160">
        <v>0</v>
      </c>
      <c r="W56" s="167"/>
      <c r="X56" s="237"/>
      <c r="Y56" s="160"/>
      <c r="Z56" s="160">
        <v>0</v>
      </c>
      <c r="AA56" s="160"/>
      <c r="AB56" s="160">
        <v>0</v>
      </c>
      <c r="AC56" s="167"/>
    </row>
    <row r="57" spans="1:29" ht="32.25" thickBot="1">
      <c r="A57" s="157" t="s">
        <v>99</v>
      </c>
      <c r="B57" s="247" t="s">
        <v>391</v>
      </c>
      <c r="C57" s="234">
        <f t="shared" si="2"/>
        <v>22</v>
      </c>
      <c r="D57" s="235">
        <f t="shared" si="1"/>
        <v>17.985130000000002</v>
      </c>
      <c r="E57" s="236">
        <f t="shared" si="6"/>
        <v>81.750590909090917</v>
      </c>
      <c r="F57" s="237">
        <v>0</v>
      </c>
      <c r="G57" s="238">
        <v>0</v>
      </c>
      <c r="H57" s="238">
        <v>0</v>
      </c>
      <c r="I57" s="238">
        <v>0</v>
      </c>
      <c r="J57" s="238">
        <v>0</v>
      </c>
      <c r="K57" s="236">
        <v>0</v>
      </c>
      <c r="L57" s="237">
        <v>0</v>
      </c>
      <c r="M57" s="160">
        <v>0</v>
      </c>
      <c r="N57" s="160">
        <v>0</v>
      </c>
      <c r="O57" s="160">
        <v>0</v>
      </c>
      <c r="P57" s="160">
        <v>0</v>
      </c>
      <c r="Q57" s="167">
        <v>0</v>
      </c>
      <c r="R57" s="237">
        <v>0</v>
      </c>
      <c r="S57" s="160"/>
      <c r="T57" s="160">
        <v>0</v>
      </c>
      <c r="U57" s="160"/>
      <c r="V57" s="160">
        <v>0</v>
      </c>
      <c r="W57" s="167"/>
      <c r="X57" s="237">
        <v>22</v>
      </c>
      <c r="Y57" s="160"/>
      <c r="Z57" s="160">
        <v>0</v>
      </c>
      <c r="AA57" s="160">
        <v>17.985130000000002</v>
      </c>
      <c r="AB57" s="160">
        <v>0</v>
      </c>
      <c r="AC57" s="167"/>
    </row>
    <row r="58" spans="1:29" ht="19.5" thickBot="1">
      <c r="A58" s="157" t="s">
        <v>101</v>
      </c>
      <c r="B58" s="247" t="s">
        <v>392</v>
      </c>
      <c r="C58" s="234">
        <f t="shared" si="2"/>
        <v>22.476000000000003</v>
      </c>
      <c r="D58" s="235">
        <f t="shared" si="1"/>
        <v>22.470959999999998</v>
      </c>
      <c r="E58" s="236">
        <f t="shared" si="6"/>
        <v>99.977576081153202</v>
      </c>
      <c r="F58" s="237">
        <v>0</v>
      </c>
      <c r="G58" s="238">
        <v>0</v>
      </c>
      <c r="H58" s="238">
        <v>0</v>
      </c>
      <c r="I58" s="238">
        <v>0</v>
      </c>
      <c r="J58" s="238">
        <v>0</v>
      </c>
      <c r="K58" s="236">
        <v>0</v>
      </c>
      <c r="L58" s="237">
        <v>8.3000000000000007</v>
      </c>
      <c r="M58" s="160">
        <f>3840/1000</f>
        <v>3.84</v>
      </c>
      <c r="N58" s="160">
        <v>0.75</v>
      </c>
      <c r="O58" s="160">
        <f>3154.17/1000</f>
        <v>3.1541700000000001</v>
      </c>
      <c r="P58" s="160">
        <v>7.8630000000000004</v>
      </c>
      <c r="Q58" s="167">
        <f>3267.37/1000</f>
        <v>3.2673700000000001</v>
      </c>
      <c r="R58" s="237">
        <v>1.853</v>
      </c>
      <c r="S58" s="160">
        <v>1.19</v>
      </c>
      <c r="T58" s="160">
        <v>3.71</v>
      </c>
      <c r="U58" s="160">
        <v>1.75057</v>
      </c>
      <c r="V58" s="160">
        <v>0</v>
      </c>
      <c r="W58" s="167"/>
      <c r="X58" s="237"/>
      <c r="Y58" s="160">
        <v>3.7075399999999998</v>
      </c>
      <c r="Z58" s="160">
        <v>0</v>
      </c>
      <c r="AA58" s="160"/>
      <c r="AB58" s="160"/>
      <c r="AC58" s="167">
        <v>5.5613099999999998</v>
      </c>
    </row>
    <row r="59" spans="1:29" ht="19.5" thickBot="1">
      <c r="A59" s="157" t="s">
        <v>103</v>
      </c>
      <c r="B59" s="247" t="s">
        <v>393</v>
      </c>
      <c r="C59" s="234">
        <f t="shared" si="2"/>
        <v>5.0110000000000001</v>
      </c>
      <c r="D59" s="235">
        <f t="shared" si="1"/>
        <v>5.0120199999999997</v>
      </c>
      <c r="E59" s="236">
        <f t="shared" si="6"/>
        <v>100.02035521851924</v>
      </c>
      <c r="F59" s="237">
        <v>0</v>
      </c>
      <c r="G59" s="238">
        <v>0</v>
      </c>
      <c r="H59" s="238">
        <v>0</v>
      </c>
      <c r="I59" s="238">
        <v>0</v>
      </c>
      <c r="J59" s="238">
        <v>0</v>
      </c>
      <c r="K59" s="236">
        <v>0</v>
      </c>
      <c r="L59" s="237"/>
      <c r="M59" s="160">
        <v>0</v>
      </c>
      <c r="N59" s="160"/>
      <c r="O59" s="160">
        <v>0</v>
      </c>
      <c r="P59" s="160">
        <v>0</v>
      </c>
      <c r="Q59" s="167">
        <v>0</v>
      </c>
      <c r="R59" s="237">
        <v>1.1910000000000001</v>
      </c>
      <c r="S59" s="160">
        <v>0.69318999999999997</v>
      </c>
      <c r="T59" s="160">
        <v>3.82</v>
      </c>
      <c r="U59" s="160">
        <v>3.82145</v>
      </c>
      <c r="V59" s="160">
        <v>0</v>
      </c>
      <c r="W59" s="167"/>
      <c r="X59" s="237"/>
      <c r="Y59" s="160"/>
      <c r="Z59" s="160"/>
      <c r="AA59" s="160"/>
      <c r="AB59" s="160">
        <v>0</v>
      </c>
      <c r="AC59" s="167">
        <v>0.49737999999999999</v>
      </c>
    </row>
    <row r="60" spans="1:29" ht="19.5" thickBot="1">
      <c r="A60" s="157" t="s">
        <v>105</v>
      </c>
      <c r="B60" s="247" t="s">
        <v>394</v>
      </c>
      <c r="C60" s="234">
        <f t="shared" si="2"/>
        <v>17.07</v>
      </c>
      <c r="D60" s="235">
        <f t="shared" si="1"/>
        <v>17.06973</v>
      </c>
      <c r="E60" s="236">
        <f t="shared" si="6"/>
        <v>99.99841827768013</v>
      </c>
      <c r="F60" s="237">
        <v>0</v>
      </c>
      <c r="G60" s="238">
        <v>0</v>
      </c>
      <c r="H60" s="238">
        <v>0</v>
      </c>
      <c r="I60" s="238">
        <v>0</v>
      </c>
      <c r="J60" s="238">
        <v>0</v>
      </c>
      <c r="K60" s="236">
        <v>0</v>
      </c>
      <c r="L60" s="237">
        <v>0</v>
      </c>
      <c r="M60" s="160">
        <v>0</v>
      </c>
      <c r="N60" s="160">
        <v>0</v>
      </c>
      <c r="O60" s="160">
        <v>0</v>
      </c>
      <c r="P60" s="160">
        <v>0</v>
      </c>
      <c r="Q60" s="167">
        <v>0</v>
      </c>
      <c r="R60" s="237">
        <v>17.07</v>
      </c>
      <c r="S60" s="160">
        <v>17.06973</v>
      </c>
      <c r="T60" s="160">
        <v>0</v>
      </c>
      <c r="U60" s="160"/>
      <c r="V60" s="160">
        <v>0</v>
      </c>
      <c r="W60" s="167"/>
      <c r="X60" s="237">
        <v>0</v>
      </c>
      <c r="Y60" s="160"/>
      <c r="Z60" s="160">
        <v>0</v>
      </c>
      <c r="AA60" s="160"/>
      <c r="AB60" s="160">
        <v>0</v>
      </c>
      <c r="AC60" s="167"/>
    </row>
    <row r="61" spans="1:29" ht="32.25" thickBot="1">
      <c r="A61" s="157" t="s">
        <v>107</v>
      </c>
      <c r="B61" s="247" t="s">
        <v>395</v>
      </c>
      <c r="C61" s="234">
        <f t="shared" si="2"/>
        <v>15</v>
      </c>
      <c r="D61" s="235">
        <f t="shared" si="1"/>
        <v>4.2138600000000004</v>
      </c>
      <c r="E61" s="236">
        <f t="shared" si="6"/>
        <v>28.092400000000001</v>
      </c>
      <c r="F61" s="237">
        <v>0</v>
      </c>
      <c r="G61" s="238">
        <v>0</v>
      </c>
      <c r="H61" s="238">
        <v>0</v>
      </c>
      <c r="I61" s="238">
        <v>0</v>
      </c>
      <c r="J61" s="238">
        <v>0</v>
      </c>
      <c r="K61" s="236">
        <v>0</v>
      </c>
      <c r="L61" s="237">
        <v>0</v>
      </c>
      <c r="M61" s="160">
        <v>0</v>
      </c>
      <c r="N61" s="160">
        <v>0</v>
      </c>
      <c r="O61" s="160">
        <v>0</v>
      </c>
      <c r="P61" s="160">
        <v>0</v>
      </c>
      <c r="Q61" s="167">
        <v>0</v>
      </c>
      <c r="R61" s="237">
        <v>15</v>
      </c>
      <c r="S61" s="160">
        <v>4.2138600000000004</v>
      </c>
      <c r="T61" s="160">
        <v>0</v>
      </c>
      <c r="U61" s="160"/>
      <c r="V61" s="160">
        <v>0</v>
      </c>
      <c r="W61" s="167"/>
      <c r="X61" s="237">
        <v>0</v>
      </c>
      <c r="Y61" s="160"/>
      <c r="Z61" s="160">
        <v>0</v>
      </c>
      <c r="AA61" s="160"/>
      <c r="AB61" s="160">
        <v>0</v>
      </c>
      <c r="AC61" s="167"/>
    </row>
    <row r="62" spans="1:29" ht="19.5" thickBot="1">
      <c r="A62" s="157" t="s">
        <v>109</v>
      </c>
      <c r="B62" s="247" t="s">
        <v>323</v>
      </c>
      <c r="C62" s="234">
        <f t="shared" si="2"/>
        <v>967.93000000000006</v>
      </c>
      <c r="D62" s="235">
        <f t="shared" si="1"/>
        <v>949.16622999999993</v>
      </c>
      <c r="E62" s="236">
        <f t="shared" si="6"/>
        <v>98.061453824140159</v>
      </c>
      <c r="F62" s="237">
        <v>41</v>
      </c>
      <c r="G62" s="238">
        <v>0</v>
      </c>
      <c r="H62" s="238">
        <v>35.71</v>
      </c>
      <c r="I62" s="238">
        <v>21.29</v>
      </c>
      <c r="J62" s="238">
        <v>0</v>
      </c>
      <c r="K62" s="236">
        <v>0</v>
      </c>
      <c r="L62" s="237">
        <v>64.319999999999993</v>
      </c>
      <c r="M62" s="160">
        <v>0</v>
      </c>
      <c r="N62" s="160">
        <v>237.12</v>
      </c>
      <c r="O62" s="160">
        <f>116506.95/1000</f>
        <v>116.50695</v>
      </c>
      <c r="P62" s="160">
        <v>380.68</v>
      </c>
      <c r="Q62" s="167">
        <f>239409.79/1000</f>
        <v>239.40979000000002</v>
      </c>
      <c r="R62" s="237"/>
      <c r="S62" s="160">
        <f>146.78976</f>
        <v>146.78976</v>
      </c>
      <c r="T62" s="160">
        <v>209.1</v>
      </c>
      <c r="U62" s="160">
        <v>87.448530000000005</v>
      </c>
      <c r="V62" s="160"/>
      <c r="W62" s="167">
        <v>87.091809999999995</v>
      </c>
      <c r="X62" s="237"/>
      <c r="Y62" s="160"/>
      <c r="Z62" s="160"/>
      <c r="AA62" s="160">
        <v>230.05018000000001</v>
      </c>
      <c r="AB62" s="160"/>
      <c r="AC62" s="167">
        <v>20.57921</v>
      </c>
    </row>
    <row r="63" spans="1:29" ht="32.25" thickBot="1">
      <c r="A63" s="157" t="s">
        <v>111</v>
      </c>
      <c r="B63" s="247" t="s">
        <v>396</v>
      </c>
      <c r="C63" s="234">
        <f t="shared" si="2"/>
        <v>116.54</v>
      </c>
      <c r="D63" s="235">
        <f t="shared" si="1"/>
        <v>113.54901000000001</v>
      </c>
      <c r="E63" s="236">
        <f t="shared" si="6"/>
        <v>97.433507808477785</v>
      </c>
      <c r="F63" s="237">
        <v>0</v>
      </c>
      <c r="G63" s="238">
        <v>0</v>
      </c>
      <c r="H63" s="238">
        <v>1.29</v>
      </c>
      <c r="I63" s="238">
        <v>0</v>
      </c>
      <c r="J63" s="238">
        <v>0</v>
      </c>
      <c r="K63" s="236">
        <v>1.29</v>
      </c>
      <c r="L63" s="237">
        <v>2.2400000000000002</v>
      </c>
      <c r="M63" s="160">
        <v>0</v>
      </c>
      <c r="N63" s="160">
        <v>39.93</v>
      </c>
      <c r="O63" s="160">
        <f>28278.26/1000</f>
        <v>28.27826</v>
      </c>
      <c r="P63" s="160">
        <v>39.186</v>
      </c>
      <c r="Q63" s="167">
        <f>25530.63/1000</f>
        <v>25.530630000000002</v>
      </c>
      <c r="R63" s="237">
        <v>10.773999999999999</v>
      </c>
      <c r="S63" s="160">
        <v>11.14978</v>
      </c>
      <c r="T63" s="160"/>
      <c r="U63" s="160"/>
      <c r="V63" s="160">
        <v>23.12</v>
      </c>
      <c r="W63" s="167"/>
      <c r="X63" s="237"/>
      <c r="Y63" s="160"/>
      <c r="Z63" s="160"/>
      <c r="AA63" s="160">
        <v>14.63524</v>
      </c>
      <c r="AB63" s="160"/>
      <c r="AC63" s="167">
        <v>32.665100000000002</v>
      </c>
    </row>
    <row r="64" spans="1:29" ht="32.25" thickBot="1">
      <c r="A64" s="157" t="s">
        <v>113</v>
      </c>
      <c r="B64" s="247" t="s">
        <v>397</v>
      </c>
      <c r="C64" s="234">
        <f t="shared" si="2"/>
        <v>43.786999999999999</v>
      </c>
      <c r="D64" s="235">
        <f t="shared" si="1"/>
        <v>35.642809999999997</v>
      </c>
      <c r="E64" s="236">
        <f t="shared" si="6"/>
        <v>81.400438486308715</v>
      </c>
      <c r="F64" s="237">
        <v>0</v>
      </c>
      <c r="G64" s="238">
        <v>0</v>
      </c>
      <c r="H64" s="238">
        <v>0</v>
      </c>
      <c r="I64" s="238">
        <v>0</v>
      </c>
      <c r="J64" s="238">
        <v>0</v>
      </c>
      <c r="K64" s="236">
        <v>0</v>
      </c>
      <c r="L64" s="237">
        <v>0</v>
      </c>
      <c r="M64" s="160">
        <v>0</v>
      </c>
      <c r="N64" s="160">
        <v>0</v>
      </c>
      <c r="O64" s="160">
        <v>0</v>
      </c>
      <c r="P64" s="160">
        <v>0</v>
      </c>
      <c r="Q64" s="167">
        <v>0</v>
      </c>
      <c r="R64" s="237">
        <v>0</v>
      </c>
      <c r="S64" s="160"/>
      <c r="T64" s="160">
        <v>0</v>
      </c>
      <c r="U64" s="160"/>
      <c r="V64" s="160">
        <v>0</v>
      </c>
      <c r="W64" s="167"/>
      <c r="X64" s="237">
        <v>43.786999999999999</v>
      </c>
      <c r="Y64" s="160"/>
      <c r="Z64" s="160">
        <v>0</v>
      </c>
      <c r="AA64" s="160">
        <v>35.642809999999997</v>
      </c>
      <c r="AB64" s="160">
        <v>0</v>
      </c>
      <c r="AC64" s="167"/>
    </row>
    <row r="65" spans="1:29" ht="19.5" thickBot="1">
      <c r="A65" s="157" t="s">
        <v>115</v>
      </c>
      <c r="B65" s="247" t="s">
        <v>398</v>
      </c>
      <c r="C65" s="234">
        <f t="shared" si="2"/>
        <v>227.23400000000001</v>
      </c>
      <c r="D65" s="235">
        <f t="shared" si="1"/>
        <v>215.88508000000002</v>
      </c>
      <c r="E65" s="236">
        <f t="shared" si="6"/>
        <v>95.005624158356582</v>
      </c>
      <c r="F65" s="237">
        <v>0</v>
      </c>
      <c r="G65" s="238">
        <v>0</v>
      </c>
      <c r="H65" s="238">
        <v>0</v>
      </c>
      <c r="I65" s="238">
        <v>0</v>
      </c>
      <c r="J65" s="238">
        <v>0</v>
      </c>
      <c r="K65" s="236">
        <v>0</v>
      </c>
      <c r="L65" s="237">
        <v>0</v>
      </c>
      <c r="M65" s="160">
        <v>0</v>
      </c>
      <c r="N65" s="160">
        <v>0</v>
      </c>
      <c r="O65" s="160">
        <v>0</v>
      </c>
      <c r="P65" s="160">
        <v>0</v>
      </c>
      <c r="Q65" s="167">
        <v>0</v>
      </c>
      <c r="R65" s="237">
        <v>212.01400000000001</v>
      </c>
      <c r="S65" s="160">
        <v>123.2488</v>
      </c>
      <c r="T65" s="160">
        <v>15.22</v>
      </c>
      <c r="U65" s="160"/>
      <c r="V65" s="160">
        <v>0</v>
      </c>
      <c r="W65" s="167"/>
      <c r="X65" s="237">
        <v>0</v>
      </c>
      <c r="Y65" s="160"/>
      <c r="Z65" s="160">
        <v>0</v>
      </c>
      <c r="AA65" s="160">
        <v>72.041290000000004</v>
      </c>
      <c r="AB65" s="160">
        <v>0</v>
      </c>
      <c r="AC65" s="167">
        <v>20.594989999999999</v>
      </c>
    </row>
    <row r="66" spans="1:29" ht="19.5" thickBot="1">
      <c r="A66" s="157" t="s">
        <v>117</v>
      </c>
      <c r="B66" s="247" t="s">
        <v>399</v>
      </c>
      <c r="C66" s="234">
        <f t="shared" si="2"/>
        <v>1450.5450000000001</v>
      </c>
      <c r="D66" s="235">
        <f t="shared" si="1"/>
        <v>1386.10349</v>
      </c>
      <c r="E66" s="236">
        <f t="shared" si="6"/>
        <v>95.55742772544113</v>
      </c>
      <c r="F66" s="237">
        <v>0</v>
      </c>
      <c r="G66" s="238">
        <v>0</v>
      </c>
      <c r="H66" s="238">
        <v>0</v>
      </c>
      <c r="I66" s="238">
        <v>0</v>
      </c>
      <c r="J66" s="238">
        <v>0</v>
      </c>
      <c r="K66" s="236">
        <v>0</v>
      </c>
      <c r="L66" s="237">
        <v>0</v>
      </c>
      <c r="M66" s="160">
        <v>0</v>
      </c>
      <c r="N66" s="160">
        <v>69.34</v>
      </c>
      <c r="O66" s="160">
        <v>0</v>
      </c>
      <c r="P66" s="160">
        <v>29.65</v>
      </c>
      <c r="Q66" s="167">
        <v>0</v>
      </c>
      <c r="R66" s="237">
        <v>799.93</v>
      </c>
      <c r="S66" s="160"/>
      <c r="T66" s="160">
        <v>4.75</v>
      </c>
      <c r="U66" s="160">
        <v>669.62368000000004</v>
      </c>
      <c r="V66" s="160">
        <v>546.875</v>
      </c>
      <c r="W66" s="167">
        <v>212.41059999999999</v>
      </c>
      <c r="X66" s="237">
        <v>0</v>
      </c>
      <c r="Y66" s="160">
        <v>315.56349999999998</v>
      </c>
      <c r="Z66" s="160"/>
      <c r="AA66" s="160">
        <v>216.86061000000001</v>
      </c>
      <c r="AB66" s="160"/>
      <c r="AC66" s="167">
        <v>-28.354900000000001</v>
      </c>
    </row>
    <row r="67" spans="1:29" ht="19.5" thickBot="1">
      <c r="A67" s="157" t="s">
        <v>119</v>
      </c>
      <c r="B67" s="247" t="s">
        <v>400</v>
      </c>
      <c r="C67" s="234">
        <f t="shared" si="2"/>
        <v>0</v>
      </c>
      <c r="D67" s="235">
        <f t="shared" si="1"/>
        <v>0</v>
      </c>
      <c r="E67" s="236" t="e">
        <f t="shared" si="6"/>
        <v>#DIV/0!</v>
      </c>
      <c r="F67" s="237">
        <v>0</v>
      </c>
      <c r="G67" s="238">
        <v>0</v>
      </c>
      <c r="H67" s="238">
        <v>0</v>
      </c>
      <c r="I67" s="238">
        <v>0</v>
      </c>
      <c r="J67" s="238">
        <v>0</v>
      </c>
      <c r="K67" s="236">
        <v>0</v>
      </c>
      <c r="L67" s="237">
        <v>0</v>
      </c>
      <c r="M67" s="160">
        <v>0</v>
      </c>
      <c r="N67" s="160">
        <v>0</v>
      </c>
      <c r="O67" s="160">
        <v>0</v>
      </c>
      <c r="P67" s="160">
        <v>0</v>
      </c>
      <c r="Q67" s="167">
        <v>0</v>
      </c>
      <c r="R67" s="237">
        <v>0</v>
      </c>
      <c r="S67" s="160"/>
      <c r="T67" s="160">
        <v>0</v>
      </c>
      <c r="U67" s="160"/>
      <c r="V67" s="160">
        <v>0</v>
      </c>
      <c r="W67" s="167"/>
      <c r="X67" s="237">
        <v>0</v>
      </c>
      <c r="Y67" s="160"/>
      <c r="Z67" s="160">
        <v>0</v>
      </c>
      <c r="AA67" s="160"/>
      <c r="AB67" s="160">
        <v>0</v>
      </c>
      <c r="AC67" s="167"/>
    </row>
    <row r="68" spans="1:29" ht="19.5" thickBot="1">
      <c r="A68" s="157" t="s">
        <v>121</v>
      </c>
      <c r="B68" s="247" t="s">
        <v>401</v>
      </c>
      <c r="C68" s="234">
        <f t="shared" si="2"/>
        <v>11.013</v>
      </c>
      <c r="D68" s="235">
        <f t="shared" si="1"/>
        <v>0</v>
      </c>
      <c r="E68" s="236">
        <f t="shared" si="6"/>
        <v>0</v>
      </c>
      <c r="F68" s="237">
        <v>0</v>
      </c>
      <c r="G68" s="238">
        <v>0</v>
      </c>
      <c r="H68" s="238">
        <v>0</v>
      </c>
      <c r="I68" s="238">
        <v>0</v>
      </c>
      <c r="J68" s="238">
        <v>0</v>
      </c>
      <c r="K68" s="236">
        <v>0</v>
      </c>
      <c r="L68" s="237">
        <v>0</v>
      </c>
      <c r="M68" s="160">
        <v>0</v>
      </c>
      <c r="N68" s="160">
        <v>0</v>
      </c>
      <c r="O68" s="160">
        <v>0</v>
      </c>
      <c r="P68" s="160">
        <v>0</v>
      </c>
      <c r="Q68" s="167">
        <v>0</v>
      </c>
      <c r="R68" s="237">
        <v>11.013</v>
      </c>
      <c r="S68" s="160"/>
      <c r="T68" s="160">
        <v>0</v>
      </c>
      <c r="U68" s="160"/>
      <c r="V68" s="160">
        <v>0</v>
      </c>
      <c r="W68" s="167"/>
      <c r="X68" s="237">
        <v>0</v>
      </c>
      <c r="Y68" s="160"/>
      <c r="Z68" s="160">
        <v>0</v>
      </c>
      <c r="AA68" s="160"/>
      <c r="AB68" s="160">
        <v>0</v>
      </c>
      <c r="AC68" s="167"/>
    </row>
    <row r="69" spans="1:29" ht="19.5" thickBot="1">
      <c r="A69" s="157" t="s">
        <v>123</v>
      </c>
      <c r="B69" s="247" t="s">
        <v>213</v>
      </c>
      <c r="C69" s="234">
        <f t="shared" si="2"/>
        <v>90.331000000000003</v>
      </c>
      <c r="D69" s="235">
        <f t="shared" si="1"/>
        <v>68.686939999999993</v>
      </c>
      <c r="E69" s="236">
        <f t="shared" si="6"/>
        <v>76.039167063355876</v>
      </c>
      <c r="F69" s="237">
        <v>0</v>
      </c>
      <c r="G69" s="238">
        <v>0</v>
      </c>
      <c r="H69" s="238">
        <v>0</v>
      </c>
      <c r="I69" s="238">
        <v>0</v>
      </c>
      <c r="J69" s="238">
        <v>0</v>
      </c>
      <c r="K69" s="236">
        <v>0</v>
      </c>
      <c r="L69" s="237">
        <v>34.479999999999997</v>
      </c>
      <c r="M69" s="160">
        <v>0</v>
      </c>
      <c r="N69" s="160">
        <v>0</v>
      </c>
      <c r="O69" s="160">
        <v>0</v>
      </c>
      <c r="P69" s="160">
        <v>0</v>
      </c>
      <c r="Q69" s="167">
        <v>34.479999999999997</v>
      </c>
      <c r="R69" s="237">
        <v>34.206000000000003</v>
      </c>
      <c r="S69" s="160"/>
      <c r="T69" s="160">
        <v>21.645</v>
      </c>
      <c r="U69" s="160"/>
      <c r="V69" s="160">
        <v>0</v>
      </c>
      <c r="W69" s="167">
        <v>34.206940000000003</v>
      </c>
      <c r="X69" s="237"/>
      <c r="Y69" s="160"/>
      <c r="Z69" s="160">
        <v>0</v>
      </c>
      <c r="AA69" s="160"/>
      <c r="AB69" s="160">
        <v>0</v>
      </c>
      <c r="AC69" s="167"/>
    </row>
    <row r="70" spans="1:29" ht="19.5" thickBot="1">
      <c r="A70" s="157" t="s">
        <v>125</v>
      </c>
      <c r="B70" s="247" t="s">
        <v>402</v>
      </c>
      <c r="C70" s="234">
        <f t="shared" si="2"/>
        <v>77.150000000000006</v>
      </c>
      <c r="D70" s="235">
        <f t="shared" si="1"/>
        <v>65.956000000000003</v>
      </c>
      <c r="E70" s="236">
        <f t="shared" si="6"/>
        <v>85.490602721970191</v>
      </c>
      <c r="F70" s="237">
        <v>0</v>
      </c>
      <c r="G70" s="238">
        <v>0</v>
      </c>
      <c r="H70" s="238">
        <v>0</v>
      </c>
      <c r="I70" s="238">
        <v>0</v>
      </c>
      <c r="J70" s="238">
        <v>0</v>
      </c>
      <c r="K70" s="236">
        <v>0</v>
      </c>
      <c r="L70" s="237">
        <v>0</v>
      </c>
      <c r="M70" s="160">
        <v>0</v>
      </c>
      <c r="N70" s="160">
        <v>77.150000000000006</v>
      </c>
      <c r="O70" s="160">
        <f>65956/1000</f>
        <v>65.956000000000003</v>
      </c>
      <c r="P70" s="160">
        <v>0</v>
      </c>
      <c r="Q70" s="167">
        <v>0</v>
      </c>
      <c r="R70" s="237">
        <v>0</v>
      </c>
      <c r="S70" s="160"/>
      <c r="T70" s="160"/>
      <c r="U70" s="160"/>
      <c r="V70" s="160"/>
      <c r="W70" s="167"/>
      <c r="X70" s="237">
        <v>0</v>
      </c>
      <c r="Y70" s="160"/>
      <c r="Z70" s="160"/>
      <c r="AA70" s="160"/>
      <c r="AB70" s="160"/>
      <c r="AC70" s="167"/>
    </row>
    <row r="71" spans="1:29" ht="33" thickBot="1">
      <c r="A71" s="157" t="s">
        <v>127</v>
      </c>
      <c r="B71" s="248" t="s">
        <v>134</v>
      </c>
      <c r="C71" s="234">
        <f t="shared" si="2"/>
        <v>549.6</v>
      </c>
      <c r="D71" s="235">
        <f t="shared" si="1"/>
        <v>362.5</v>
      </c>
      <c r="E71" s="236">
        <f t="shared" si="6"/>
        <v>65.957059679767099</v>
      </c>
      <c r="F71" s="237">
        <v>0</v>
      </c>
      <c r="G71" s="238">
        <v>0</v>
      </c>
      <c r="H71" s="238">
        <v>0</v>
      </c>
      <c r="I71" s="238">
        <v>0</v>
      </c>
      <c r="J71" s="238">
        <v>0</v>
      </c>
      <c r="K71" s="236">
        <v>0</v>
      </c>
      <c r="L71" s="237">
        <v>0</v>
      </c>
      <c r="M71" s="160">
        <v>0</v>
      </c>
      <c r="N71" s="160">
        <v>549.6</v>
      </c>
      <c r="O71" s="160">
        <v>0</v>
      </c>
      <c r="P71" s="160">
        <v>0</v>
      </c>
      <c r="Q71" s="167">
        <v>0</v>
      </c>
      <c r="R71" s="237">
        <v>0</v>
      </c>
      <c r="S71" s="160">
        <v>196.5</v>
      </c>
      <c r="T71" s="160"/>
      <c r="U71" s="160"/>
      <c r="V71" s="160">
        <v>0</v>
      </c>
      <c r="W71" s="167"/>
      <c r="X71" s="237">
        <v>0</v>
      </c>
      <c r="Y71" s="160"/>
      <c r="Z71" s="160"/>
      <c r="AA71" s="160">
        <v>166</v>
      </c>
      <c r="AB71" s="160">
        <v>0</v>
      </c>
      <c r="AC71" s="167"/>
    </row>
    <row r="72" spans="1:29" ht="19.5" thickBot="1">
      <c r="A72" s="157" t="s">
        <v>129</v>
      </c>
      <c r="B72" s="247" t="s">
        <v>403</v>
      </c>
      <c r="C72" s="234">
        <f t="shared" si="2"/>
        <v>0</v>
      </c>
      <c r="D72" s="235">
        <f t="shared" si="1"/>
        <v>0</v>
      </c>
      <c r="E72" s="236" t="e">
        <f t="shared" si="6"/>
        <v>#DIV/0!</v>
      </c>
      <c r="F72" s="237">
        <v>0</v>
      </c>
      <c r="G72" s="238">
        <v>0</v>
      </c>
      <c r="H72" s="238">
        <v>0</v>
      </c>
      <c r="I72" s="238">
        <v>0</v>
      </c>
      <c r="J72" s="238">
        <v>0</v>
      </c>
      <c r="K72" s="236">
        <v>0</v>
      </c>
      <c r="L72" s="237">
        <v>0</v>
      </c>
      <c r="M72" s="160">
        <v>0</v>
      </c>
      <c r="N72" s="160">
        <v>0</v>
      </c>
      <c r="O72" s="160">
        <v>0</v>
      </c>
      <c r="P72" s="160">
        <v>0</v>
      </c>
      <c r="Q72" s="167">
        <v>0</v>
      </c>
      <c r="R72" s="237">
        <v>0</v>
      </c>
      <c r="S72" s="160"/>
      <c r="T72" s="160">
        <v>0</v>
      </c>
      <c r="U72" s="160"/>
      <c r="V72" s="160">
        <v>0</v>
      </c>
      <c r="W72" s="167"/>
      <c r="X72" s="237">
        <v>0</v>
      </c>
      <c r="Y72" s="160"/>
      <c r="Z72" s="160">
        <v>0</v>
      </c>
      <c r="AA72" s="160"/>
      <c r="AB72" s="160">
        <v>0</v>
      </c>
      <c r="AC72" s="167"/>
    </row>
    <row r="73" spans="1:29" ht="19.5" thickBot="1">
      <c r="A73" s="157" t="s">
        <v>131</v>
      </c>
      <c r="B73" s="247" t="s">
        <v>404</v>
      </c>
      <c r="C73" s="234">
        <f t="shared" si="2"/>
        <v>0</v>
      </c>
      <c r="D73" s="235">
        <f t="shared" si="1"/>
        <v>0</v>
      </c>
      <c r="E73" s="236" t="e">
        <f t="shared" si="6"/>
        <v>#DIV/0!</v>
      </c>
      <c r="F73" s="237">
        <v>0</v>
      </c>
      <c r="G73" s="238">
        <v>0</v>
      </c>
      <c r="H73" s="238">
        <v>0</v>
      </c>
      <c r="I73" s="238">
        <v>0</v>
      </c>
      <c r="J73" s="238">
        <v>0</v>
      </c>
      <c r="K73" s="236">
        <v>0</v>
      </c>
      <c r="L73" s="237">
        <v>0</v>
      </c>
      <c r="M73" s="160">
        <v>0</v>
      </c>
      <c r="N73" s="160">
        <v>0</v>
      </c>
      <c r="O73" s="160">
        <v>0</v>
      </c>
      <c r="P73" s="160">
        <v>0</v>
      </c>
      <c r="Q73" s="167">
        <v>0</v>
      </c>
      <c r="R73" s="237">
        <v>0</v>
      </c>
      <c r="S73" s="160"/>
      <c r="T73" s="160">
        <v>0</v>
      </c>
      <c r="U73" s="160"/>
      <c r="V73" s="160">
        <v>0</v>
      </c>
      <c r="W73" s="167"/>
      <c r="X73" s="237">
        <v>0</v>
      </c>
      <c r="Y73" s="160"/>
      <c r="Z73" s="160">
        <v>0</v>
      </c>
      <c r="AA73" s="160"/>
      <c r="AB73" s="160">
        <v>0</v>
      </c>
      <c r="AC73" s="167"/>
    </row>
    <row r="74" spans="1:29" ht="33" thickBot="1">
      <c r="A74" s="157" t="s">
        <v>133</v>
      </c>
      <c r="B74" s="248" t="s">
        <v>405</v>
      </c>
      <c r="C74" s="234">
        <f t="shared" si="2"/>
        <v>10.93</v>
      </c>
      <c r="D74" s="235">
        <f t="shared" si="1"/>
        <v>10.93</v>
      </c>
      <c r="E74" s="236">
        <f t="shared" si="6"/>
        <v>100</v>
      </c>
      <c r="F74" s="237">
        <v>0</v>
      </c>
      <c r="G74" s="238">
        <v>0</v>
      </c>
      <c r="H74" s="238">
        <v>0</v>
      </c>
      <c r="I74" s="238">
        <v>0</v>
      </c>
      <c r="J74" s="238">
        <v>0</v>
      </c>
      <c r="K74" s="236">
        <v>0</v>
      </c>
      <c r="L74" s="237">
        <v>10.93</v>
      </c>
      <c r="M74" s="160">
        <v>0</v>
      </c>
      <c r="N74" s="160"/>
      <c r="O74" s="160">
        <v>10.93</v>
      </c>
      <c r="P74" s="160">
        <v>0</v>
      </c>
      <c r="Q74" s="167">
        <v>0</v>
      </c>
      <c r="R74" s="237"/>
      <c r="S74" s="160"/>
      <c r="T74" s="160"/>
      <c r="U74" s="160"/>
      <c r="V74" s="160">
        <v>0</v>
      </c>
      <c r="W74" s="167"/>
      <c r="X74" s="237"/>
      <c r="Y74" s="160"/>
      <c r="Z74" s="160"/>
      <c r="AA74" s="160"/>
      <c r="AB74" s="160">
        <v>0</v>
      </c>
      <c r="AC74" s="167"/>
    </row>
    <row r="75" spans="1:29" ht="19.5" thickBot="1">
      <c r="A75" s="157" t="s">
        <v>135</v>
      </c>
      <c r="B75" s="248" t="s">
        <v>406</v>
      </c>
      <c r="C75" s="234">
        <f t="shared" si="2"/>
        <v>45.152999999999999</v>
      </c>
      <c r="D75" s="235">
        <f t="shared" si="1"/>
        <v>45.15</v>
      </c>
      <c r="E75" s="236">
        <f t="shared" si="6"/>
        <v>99.993355923194471</v>
      </c>
      <c r="F75" s="237">
        <v>0</v>
      </c>
      <c r="G75" s="238">
        <v>0</v>
      </c>
      <c r="H75" s="238">
        <v>0</v>
      </c>
      <c r="I75" s="238">
        <v>0</v>
      </c>
      <c r="J75" s="238">
        <v>0</v>
      </c>
      <c r="K75" s="236">
        <v>0</v>
      </c>
      <c r="L75" s="237">
        <v>0</v>
      </c>
      <c r="M75" s="160">
        <v>0</v>
      </c>
      <c r="N75" s="160">
        <v>0</v>
      </c>
      <c r="O75" s="160">
        <v>0</v>
      </c>
      <c r="P75" s="160">
        <v>45.152999999999999</v>
      </c>
      <c r="Q75" s="167">
        <v>45.15</v>
      </c>
      <c r="R75" s="237">
        <v>0</v>
      </c>
      <c r="S75" s="160"/>
      <c r="T75" s="160">
        <v>0</v>
      </c>
      <c r="U75" s="160"/>
      <c r="V75" s="160"/>
      <c r="W75" s="167"/>
      <c r="X75" s="237">
        <v>0</v>
      </c>
      <c r="Y75" s="160"/>
      <c r="Z75" s="160">
        <v>0</v>
      </c>
      <c r="AA75" s="160"/>
      <c r="AB75" s="160"/>
      <c r="AC75" s="167"/>
    </row>
    <row r="76" spans="1:29" ht="32.25" thickBot="1">
      <c r="A76" s="157" t="s">
        <v>137</v>
      </c>
      <c r="B76" s="247" t="s">
        <v>407</v>
      </c>
      <c r="C76" s="234">
        <f t="shared" si="2"/>
        <v>427.43499999999995</v>
      </c>
      <c r="D76" s="235">
        <f t="shared" si="1"/>
        <v>427.43444</v>
      </c>
      <c r="E76" s="236">
        <f t="shared" si="6"/>
        <v>99.999868985927691</v>
      </c>
      <c r="F76" s="237">
        <v>0</v>
      </c>
      <c r="G76" s="238">
        <v>0</v>
      </c>
      <c r="H76" s="238">
        <v>3.4</v>
      </c>
      <c r="I76" s="238">
        <v>0</v>
      </c>
      <c r="J76" s="238">
        <v>0.96</v>
      </c>
      <c r="K76" s="236">
        <v>0</v>
      </c>
      <c r="L76" s="237">
        <v>0</v>
      </c>
      <c r="M76" s="160">
        <v>0</v>
      </c>
      <c r="N76" s="160">
        <v>22.21</v>
      </c>
      <c r="O76" s="160">
        <v>0</v>
      </c>
      <c r="P76" s="160">
        <v>254.042</v>
      </c>
      <c r="Q76" s="167">
        <v>198.4</v>
      </c>
      <c r="R76" s="237">
        <v>146.82300000000001</v>
      </c>
      <c r="S76" s="160"/>
      <c r="T76" s="160">
        <v>0</v>
      </c>
      <c r="U76" s="160"/>
      <c r="V76" s="160"/>
      <c r="W76" s="167"/>
      <c r="X76" s="237">
        <v>0</v>
      </c>
      <c r="Y76" s="160"/>
      <c r="Z76" s="160">
        <v>0</v>
      </c>
      <c r="AA76" s="160">
        <v>31.219709999999999</v>
      </c>
      <c r="AB76" s="160"/>
      <c r="AC76" s="167">
        <v>197.81473</v>
      </c>
    </row>
    <row r="77" spans="1:29" ht="33" thickBot="1">
      <c r="A77" s="157" t="s">
        <v>139</v>
      </c>
      <c r="B77" s="248" t="s">
        <v>408</v>
      </c>
      <c r="C77" s="234">
        <f t="shared" si="2"/>
        <v>14.35</v>
      </c>
      <c r="D77" s="235">
        <f t="shared" si="1"/>
        <v>14.35</v>
      </c>
      <c r="E77" s="236">
        <f t="shared" si="6"/>
        <v>100</v>
      </c>
      <c r="F77" s="237">
        <v>0</v>
      </c>
      <c r="G77" s="238">
        <v>0</v>
      </c>
      <c r="H77" s="238">
        <v>0</v>
      </c>
      <c r="I77" s="238">
        <v>0</v>
      </c>
      <c r="J77" s="238">
        <v>0</v>
      </c>
      <c r="K77" s="236">
        <v>0</v>
      </c>
      <c r="L77" s="237">
        <v>0</v>
      </c>
      <c r="M77" s="160">
        <v>0</v>
      </c>
      <c r="N77" s="160">
        <v>0</v>
      </c>
      <c r="O77" s="160">
        <v>0</v>
      </c>
      <c r="P77" s="160">
        <v>14.35</v>
      </c>
      <c r="Q77" s="167">
        <v>14.35</v>
      </c>
      <c r="R77" s="237">
        <v>0</v>
      </c>
      <c r="S77" s="160"/>
      <c r="T77" s="160">
        <v>0</v>
      </c>
      <c r="U77" s="160"/>
      <c r="V77" s="160"/>
      <c r="W77" s="167"/>
      <c r="X77" s="237">
        <v>0</v>
      </c>
      <c r="Y77" s="160"/>
      <c r="Z77" s="160">
        <v>0</v>
      </c>
      <c r="AA77" s="160"/>
      <c r="AB77" s="160"/>
      <c r="AC77" s="167"/>
    </row>
    <row r="78" spans="1:29" ht="19.5" thickBot="1">
      <c r="A78" s="157" t="s">
        <v>141</v>
      </c>
      <c r="B78" s="249" t="s">
        <v>409</v>
      </c>
      <c r="C78" s="234">
        <f t="shared" si="2"/>
        <v>1391.7</v>
      </c>
      <c r="D78" s="235">
        <f t="shared" si="1"/>
        <v>1391.44164</v>
      </c>
      <c r="E78" s="236">
        <f t="shared" si="6"/>
        <v>99.981435654235824</v>
      </c>
      <c r="F78" s="237">
        <v>0</v>
      </c>
      <c r="G78" s="238">
        <v>0</v>
      </c>
      <c r="H78" s="238">
        <v>0</v>
      </c>
      <c r="I78" s="238">
        <v>0</v>
      </c>
      <c r="J78" s="238">
        <v>0</v>
      </c>
      <c r="K78" s="236">
        <v>0</v>
      </c>
      <c r="L78" s="237">
        <v>350</v>
      </c>
      <c r="M78" s="160">
        <f>199993.62/1000</f>
        <v>199.99361999999999</v>
      </c>
      <c r="N78" s="160">
        <v>100</v>
      </c>
      <c r="O78" s="160">
        <f>249747.95/1000</f>
        <v>249.74795</v>
      </c>
      <c r="P78" s="160">
        <v>0</v>
      </c>
      <c r="Q78" s="167">
        <v>0</v>
      </c>
      <c r="R78" s="237">
        <v>941.7</v>
      </c>
      <c r="S78" s="160">
        <v>294.44332000000003</v>
      </c>
      <c r="T78" s="160"/>
      <c r="U78" s="160">
        <v>-294.44332000000003</v>
      </c>
      <c r="V78" s="160">
        <v>0</v>
      </c>
      <c r="W78" s="167">
        <v>741.87536</v>
      </c>
      <c r="X78" s="237"/>
      <c r="Y78" s="160"/>
      <c r="Z78" s="160"/>
      <c r="AA78" s="160">
        <v>199.82471000000001</v>
      </c>
      <c r="AB78" s="160">
        <v>0</v>
      </c>
      <c r="AC78" s="167"/>
    </row>
    <row r="79" spans="1:29" ht="32.25" thickBot="1">
      <c r="A79" s="157" t="s">
        <v>143</v>
      </c>
      <c r="B79" s="249" t="s">
        <v>320</v>
      </c>
      <c r="C79" s="234">
        <f t="shared" si="2"/>
        <v>4184</v>
      </c>
      <c r="D79" s="235">
        <f t="shared" si="1"/>
        <v>4026.5554899999997</v>
      </c>
      <c r="E79" s="236">
        <f t="shared" si="6"/>
        <v>96.236985898661558</v>
      </c>
      <c r="F79" s="237">
        <v>0</v>
      </c>
      <c r="G79" s="238">
        <v>0</v>
      </c>
      <c r="H79" s="238">
        <v>2.15</v>
      </c>
      <c r="I79" s="238">
        <v>0</v>
      </c>
      <c r="J79" s="238">
        <v>6.55</v>
      </c>
      <c r="K79" s="236">
        <v>0</v>
      </c>
      <c r="L79" s="237">
        <v>4.3</v>
      </c>
      <c r="M79" s="160">
        <v>0</v>
      </c>
      <c r="N79" s="160">
        <v>1241</v>
      </c>
      <c r="O79" s="160">
        <f>305634.61/1000</f>
        <v>305.63461000000001</v>
      </c>
      <c r="P79" s="160">
        <v>0</v>
      </c>
      <c r="Q79" s="167">
        <f>794783.79/1000</f>
        <v>794.78379000000007</v>
      </c>
      <c r="R79" s="237">
        <v>1970</v>
      </c>
      <c r="S79" s="160">
        <v>1218.0296599999999</v>
      </c>
      <c r="T79" s="160"/>
      <c r="U79" s="160"/>
      <c r="V79" s="160">
        <v>960</v>
      </c>
      <c r="W79" s="167">
        <v>735.02641000000006</v>
      </c>
      <c r="X79" s="237"/>
      <c r="Y79" s="160">
        <v>786.70785000000001</v>
      </c>
      <c r="Z79" s="160"/>
      <c r="AA79" s="160">
        <v>186.37316999999999</v>
      </c>
      <c r="AB79" s="160">
        <v>0</v>
      </c>
      <c r="AC79" s="167"/>
    </row>
    <row r="80" spans="1:29" ht="19.5" thickBot="1">
      <c r="A80" s="157" t="s">
        <v>145</v>
      </c>
      <c r="B80" s="250" t="s">
        <v>410</v>
      </c>
      <c r="C80" s="234">
        <f t="shared" si="2"/>
        <v>199.8</v>
      </c>
      <c r="D80" s="235">
        <f t="shared" si="1"/>
        <v>166.5</v>
      </c>
      <c r="E80" s="236">
        <f t="shared" si="6"/>
        <v>83.333333333333329</v>
      </c>
      <c r="F80" s="237"/>
      <c r="G80" s="238"/>
      <c r="H80" s="238"/>
      <c r="I80" s="238"/>
      <c r="J80" s="238"/>
      <c r="K80" s="236"/>
      <c r="L80" s="237"/>
      <c r="M80" s="160"/>
      <c r="N80" s="160">
        <v>9.9</v>
      </c>
      <c r="O80" s="160"/>
      <c r="P80" s="160"/>
      <c r="Q80" s="167"/>
      <c r="R80" s="237">
        <v>90</v>
      </c>
      <c r="S80" s="160"/>
      <c r="T80" s="160">
        <v>0.9</v>
      </c>
      <c r="U80" s="160"/>
      <c r="V80" s="160"/>
      <c r="W80" s="167"/>
      <c r="X80" s="237">
        <v>99</v>
      </c>
      <c r="Y80" s="160"/>
      <c r="Z80" s="160"/>
      <c r="AA80" s="160">
        <v>166.5</v>
      </c>
      <c r="AB80" s="160"/>
      <c r="AC80" s="167"/>
    </row>
    <row r="81" spans="1:29" ht="19.5" thickBot="1">
      <c r="A81" s="157" t="s">
        <v>147</v>
      </c>
      <c r="B81" s="250" t="s">
        <v>411</v>
      </c>
      <c r="C81" s="234">
        <f t="shared" si="2"/>
        <v>168.761</v>
      </c>
      <c r="D81" s="235">
        <f t="shared" si="1"/>
        <v>168.76123999999999</v>
      </c>
      <c r="E81" s="236">
        <f t="shared" si="6"/>
        <v>100.00014221295204</v>
      </c>
      <c r="F81" s="237"/>
      <c r="G81" s="238"/>
      <c r="H81" s="238"/>
      <c r="I81" s="238"/>
      <c r="J81" s="238"/>
      <c r="K81" s="236"/>
      <c r="L81" s="237"/>
      <c r="M81" s="160"/>
      <c r="N81" s="160"/>
      <c r="O81" s="160"/>
      <c r="P81" s="160"/>
      <c r="Q81" s="167"/>
      <c r="R81" s="237">
        <v>168.761</v>
      </c>
      <c r="S81" s="160"/>
      <c r="T81" s="160"/>
      <c r="U81" s="160"/>
      <c r="V81" s="160"/>
      <c r="W81" s="167"/>
      <c r="X81" s="237"/>
      <c r="Y81" s="160">
        <v>168.76123999999999</v>
      </c>
      <c r="Z81" s="160"/>
      <c r="AA81" s="160"/>
      <c r="AB81" s="160"/>
      <c r="AC81" s="167"/>
    </row>
    <row r="82" spans="1:29" ht="32.25" thickBot="1">
      <c r="A82" s="157" t="s">
        <v>149</v>
      </c>
      <c r="B82" s="250" t="s">
        <v>412</v>
      </c>
      <c r="C82" s="234">
        <f t="shared" si="2"/>
        <v>10.153</v>
      </c>
      <c r="D82" s="235">
        <f t="shared" si="1"/>
        <v>0</v>
      </c>
      <c r="E82" s="236">
        <f t="shared" si="6"/>
        <v>0</v>
      </c>
      <c r="F82" s="237"/>
      <c r="G82" s="238"/>
      <c r="H82" s="238"/>
      <c r="I82" s="238"/>
      <c r="J82" s="238"/>
      <c r="K82" s="236"/>
      <c r="L82" s="237"/>
      <c r="M82" s="160"/>
      <c r="N82" s="160"/>
      <c r="O82" s="160"/>
      <c r="P82" s="160"/>
      <c r="Q82" s="167"/>
      <c r="R82" s="237"/>
      <c r="S82" s="160"/>
      <c r="T82" s="160">
        <v>10.153</v>
      </c>
      <c r="U82" s="160"/>
      <c r="V82" s="160"/>
      <c r="W82" s="167"/>
      <c r="X82" s="237"/>
      <c r="Y82" s="160"/>
      <c r="Z82" s="160"/>
      <c r="AA82" s="160"/>
      <c r="AB82" s="160"/>
      <c r="AC82" s="167"/>
    </row>
    <row r="83" spans="1:29" ht="19.5" thickBot="1">
      <c r="A83" s="157" t="s">
        <v>151</v>
      </c>
      <c r="B83" s="249" t="s">
        <v>413</v>
      </c>
      <c r="C83" s="234">
        <f t="shared" si="2"/>
        <v>35.47</v>
      </c>
      <c r="D83" s="235">
        <f t="shared" si="1"/>
        <v>35.47</v>
      </c>
      <c r="E83" s="236">
        <f t="shared" si="6"/>
        <v>100</v>
      </c>
      <c r="F83" s="237">
        <v>0</v>
      </c>
      <c r="G83" s="238">
        <v>0</v>
      </c>
      <c r="H83" s="238">
        <v>0</v>
      </c>
      <c r="I83" s="238">
        <v>0</v>
      </c>
      <c r="J83" s="238">
        <v>0</v>
      </c>
      <c r="K83" s="236">
        <v>0</v>
      </c>
      <c r="L83" s="237">
        <v>0</v>
      </c>
      <c r="M83" s="160">
        <v>0</v>
      </c>
      <c r="N83" s="160">
        <v>35.47</v>
      </c>
      <c r="O83" s="160">
        <v>35.47</v>
      </c>
      <c r="P83" s="160">
        <v>0</v>
      </c>
      <c r="Q83" s="167">
        <v>0</v>
      </c>
      <c r="R83" s="237">
        <v>0</v>
      </c>
      <c r="S83" s="160"/>
      <c r="T83" s="160"/>
      <c r="U83" s="160"/>
      <c r="V83" s="160">
        <v>0</v>
      </c>
      <c r="W83" s="167"/>
      <c r="X83" s="237">
        <v>0</v>
      </c>
      <c r="Y83" s="160"/>
      <c r="Z83" s="160"/>
      <c r="AA83" s="160"/>
      <c r="AB83" s="160">
        <v>0</v>
      </c>
      <c r="AC83" s="167"/>
    </row>
    <row r="84" spans="1:29" ht="48" thickBot="1">
      <c r="A84" s="157" t="s">
        <v>202</v>
      </c>
      <c r="B84" s="250" t="s">
        <v>414</v>
      </c>
      <c r="C84" s="234">
        <f t="shared" si="2"/>
        <v>36.189</v>
      </c>
      <c r="D84" s="235">
        <f t="shared" si="1"/>
        <v>36.189819999999997</v>
      </c>
      <c r="E84" s="236">
        <f t="shared" si="6"/>
        <v>100.0022658818978</v>
      </c>
      <c r="F84" s="237"/>
      <c r="G84" s="238"/>
      <c r="H84" s="238"/>
      <c r="I84" s="238"/>
      <c r="J84" s="238"/>
      <c r="K84" s="236"/>
      <c r="L84" s="237"/>
      <c r="M84" s="160"/>
      <c r="N84" s="160"/>
      <c r="O84" s="160"/>
      <c r="P84" s="160"/>
      <c r="Q84" s="167"/>
      <c r="R84" s="237"/>
      <c r="S84" s="160"/>
      <c r="T84" s="160">
        <v>36.189</v>
      </c>
      <c r="U84" s="160"/>
      <c r="V84" s="160"/>
      <c r="W84" s="167">
        <v>18.07545</v>
      </c>
      <c r="X84" s="237"/>
      <c r="Y84" s="160"/>
      <c r="Z84" s="160"/>
      <c r="AA84" s="160"/>
      <c r="AB84" s="160"/>
      <c r="AC84" s="167">
        <v>18.114370000000001</v>
      </c>
    </row>
    <row r="85" spans="1:29" ht="19.5" thickBot="1">
      <c r="A85" s="157" t="s">
        <v>203</v>
      </c>
      <c r="B85" s="250" t="s">
        <v>415</v>
      </c>
      <c r="C85" s="234">
        <f t="shared" si="2"/>
        <v>37.912999999999997</v>
      </c>
      <c r="D85" s="235">
        <f t="shared" si="1"/>
        <v>37.913209999999999</v>
      </c>
      <c r="E85" s="236">
        <f t="shared" si="6"/>
        <v>100.00055389971779</v>
      </c>
      <c r="F85" s="237"/>
      <c r="G85" s="238"/>
      <c r="H85" s="238"/>
      <c r="I85" s="238"/>
      <c r="J85" s="238"/>
      <c r="K85" s="236"/>
      <c r="L85" s="237"/>
      <c r="M85" s="160"/>
      <c r="N85" s="160"/>
      <c r="O85" s="160"/>
      <c r="P85" s="160"/>
      <c r="Q85" s="167"/>
      <c r="R85" s="237"/>
      <c r="S85" s="160"/>
      <c r="T85" s="160"/>
      <c r="U85" s="160"/>
      <c r="V85" s="160"/>
      <c r="W85" s="167"/>
      <c r="X85" s="237">
        <v>37.912999999999997</v>
      </c>
      <c r="Y85" s="160"/>
      <c r="Z85" s="160"/>
      <c r="AA85" s="160">
        <v>37.913209999999999</v>
      </c>
      <c r="AB85" s="160"/>
      <c r="AC85" s="167"/>
    </row>
    <row r="86" spans="1:29" ht="19.5" thickBot="1">
      <c r="A86" s="157" t="s">
        <v>204</v>
      </c>
      <c r="B86" s="250" t="s">
        <v>261</v>
      </c>
      <c r="C86" s="234">
        <f t="shared" si="2"/>
        <v>6.6099999999999994</v>
      </c>
      <c r="D86" s="235">
        <f t="shared" si="1"/>
        <v>6.6099999999999994</v>
      </c>
      <c r="E86" s="236">
        <f t="shared" si="6"/>
        <v>100</v>
      </c>
      <c r="F86" s="237"/>
      <c r="G86" s="238"/>
      <c r="H86" s="238"/>
      <c r="I86" s="238"/>
      <c r="J86" s="238"/>
      <c r="K86" s="236"/>
      <c r="L86" s="237"/>
      <c r="M86" s="160"/>
      <c r="N86" s="160"/>
      <c r="O86" s="160"/>
      <c r="P86" s="160"/>
      <c r="Q86" s="167"/>
      <c r="R86" s="237"/>
      <c r="S86" s="160"/>
      <c r="T86" s="160">
        <v>2.85</v>
      </c>
      <c r="U86" s="160"/>
      <c r="V86" s="160">
        <v>3.76</v>
      </c>
      <c r="W86" s="167"/>
      <c r="X86" s="237"/>
      <c r="Y86" s="160"/>
      <c r="Z86" s="160"/>
      <c r="AA86" s="160">
        <f>2.85+3.76</f>
        <v>6.6099999999999994</v>
      </c>
      <c r="AB86" s="160"/>
      <c r="AC86" s="167"/>
    </row>
    <row r="87" spans="1:29" ht="32.25" thickBot="1">
      <c r="A87" s="157" t="s">
        <v>205</v>
      </c>
      <c r="B87" s="250" t="s">
        <v>416</v>
      </c>
      <c r="C87" s="234">
        <f t="shared" si="2"/>
        <v>49.168999999999997</v>
      </c>
      <c r="D87" s="235">
        <f t="shared" si="1"/>
        <v>49.169559999999997</v>
      </c>
      <c r="E87" s="236">
        <f t="shared" si="6"/>
        <v>100.00113892899998</v>
      </c>
      <c r="F87" s="237"/>
      <c r="G87" s="238"/>
      <c r="H87" s="238"/>
      <c r="I87" s="238"/>
      <c r="J87" s="238"/>
      <c r="K87" s="236"/>
      <c r="L87" s="237"/>
      <c r="M87" s="160"/>
      <c r="N87" s="160"/>
      <c r="O87" s="160"/>
      <c r="P87" s="160"/>
      <c r="Q87" s="167"/>
      <c r="R87" s="237">
        <v>49.168999999999997</v>
      </c>
      <c r="S87" s="160"/>
      <c r="T87" s="160"/>
      <c r="U87" s="160"/>
      <c r="V87" s="160"/>
      <c r="W87" s="167"/>
      <c r="X87" s="237"/>
      <c r="Y87" s="160"/>
      <c r="Z87" s="160"/>
      <c r="AA87" s="160">
        <v>49.169559999999997</v>
      </c>
      <c r="AB87" s="160"/>
      <c r="AC87" s="167"/>
    </row>
    <row r="88" spans="1:29" ht="32.25" thickBot="1">
      <c r="A88" s="157" t="s">
        <v>206</v>
      </c>
      <c r="B88" s="250" t="s">
        <v>417</v>
      </c>
      <c r="C88" s="234">
        <f t="shared" si="2"/>
        <v>91.966000000000008</v>
      </c>
      <c r="D88" s="235">
        <f t="shared" si="1"/>
        <v>91.966849999999994</v>
      </c>
      <c r="E88" s="236">
        <f t="shared" si="6"/>
        <v>100.00092425461582</v>
      </c>
      <c r="F88" s="237"/>
      <c r="G88" s="238"/>
      <c r="H88" s="238"/>
      <c r="I88" s="238"/>
      <c r="J88" s="238"/>
      <c r="K88" s="236"/>
      <c r="L88" s="237"/>
      <c r="M88" s="160"/>
      <c r="N88" s="160"/>
      <c r="O88" s="160"/>
      <c r="P88" s="160"/>
      <c r="Q88" s="167"/>
      <c r="R88" s="237">
        <v>45.792999999999999</v>
      </c>
      <c r="S88" s="160"/>
      <c r="T88" s="160">
        <v>46.173000000000002</v>
      </c>
      <c r="U88" s="160"/>
      <c r="V88" s="160"/>
      <c r="W88" s="167"/>
      <c r="X88" s="237"/>
      <c r="Y88" s="160"/>
      <c r="Z88" s="160"/>
      <c r="AA88" s="160">
        <v>91.966849999999994</v>
      </c>
      <c r="AB88" s="160"/>
      <c r="AC88" s="167"/>
    </row>
    <row r="89" spans="1:29" ht="32.25" thickBot="1">
      <c r="A89" s="157" t="s">
        <v>207</v>
      </c>
      <c r="B89" s="250" t="s">
        <v>418</v>
      </c>
      <c r="C89" s="234">
        <f t="shared" si="2"/>
        <v>44.131999999999998</v>
      </c>
      <c r="D89" s="235">
        <f t="shared" si="1"/>
        <v>44.132890000000003</v>
      </c>
      <c r="E89" s="236">
        <f t="shared" si="6"/>
        <v>100.00201667724102</v>
      </c>
      <c r="F89" s="237"/>
      <c r="G89" s="238"/>
      <c r="H89" s="238"/>
      <c r="I89" s="238"/>
      <c r="J89" s="238"/>
      <c r="K89" s="236"/>
      <c r="L89" s="237"/>
      <c r="M89" s="160"/>
      <c r="N89" s="160"/>
      <c r="O89" s="160"/>
      <c r="P89" s="160"/>
      <c r="Q89" s="167"/>
      <c r="R89" s="237">
        <v>44.131999999999998</v>
      </c>
      <c r="S89" s="160"/>
      <c r="T89" s="160"/>
      <c r="U89" s="160"/>
      <c r="V89" s="160"/>
      <c r="W89" s="167"/>
      <c r="X89" s="237"/>
      <c r="Y89" s="160"/>
      <c r="Z89" s="160"/>
      <c r="AA89" s="160"/>
      <c r="AB89" s="160"/>
      <c r="AC89" s="167">
        <v>44.132890000000003</v>
      </c>
    </row>
    <row r="90" spans="1:29" ht="48" thickBot="1">
      <c r="A90" s="157" t="s">
        <v>208</v>
      </c>
      <c r="B90" s="250" t="s">
        <v>419</v>
      </c>
      <c r="C90" s="234">
        <f t="shared" si="2"/>
        <v>75.031999999999996</v>
      </c>
      <c r="D90" s="235">
        <f t="shared" si="1"/>
        <v>75.032380000000003</v>
      </c>
      <c r="E90" s="236">
        <f t="shared" si="6"/>
        <v>100.0005064505811</v>
      </c>
      <c r="F90" s="237"/>
      <c r="G90" s="238"/>
      <c r="H90" s="238"/>
      <c r="I90" s="238"/>
      <c r="J90" s="238"/>
      <c r="K90" s="236"/>
      <c r="L90" s="237"/>
      <c r="M90" s="160"/>
      <c r="N90" s="160"/>
      <c r="O90" s="160"/>
      <c r="P90" s="160"/>
      <c r="Q90" s="167"/>
      <c r="R90" s="237">
        <v>72.468999999999994</v>
      </c>
      <c r="S90" s="160"/>
      <c r="T90" s="160">
        <v>2.5630000000000002</v>
      </c>
      <c r="U90" s="160"/>
      <c r="V90" s="160"/>
      <c r="W90" s="167"/>
      <c r="X90" s="237"/>
      <c r="Y90" s="160"/>
      <c r="Z90" s="160"/>
      <c r="AA90" s="160"/>
      <c r="AB90" s="160"/>
      <c r="AC90" s="167">
        <v>75.032380000000003</v>
      </c>
    </row>
    <row r="91" spans="1:29" ht="50.25" customHeight="1" thickBot="1">
      <c r="A91" s="157" t="s">
        <v>216</v>
      </c>
      <c r="B91" s="250" t="s">
        <v>420</v>
      </c>
      <c r="C91" s="234">
        <f t="shared" si="2"/>
        <v>186.28299999999999</v>
      </c>
      <c r="D91" s="235">
        <f t="shared" si="1"/>
        <v>186.28349</v>
      </c>
      <c r="E91" s="236">
        <f t="shared" si="6"/>
        <v>100.00026304064247</v>
      </c>
      <c r="F91" s="237"/>
      <c r="G91" s="238"/>
      <c r="H91" s="238"/>
      <c r="I91" s="238"/>
      <c r="J91" s="238"/>
      <c r="K91" s="236"/>
      <c r="L91" s="237"/>
      <c r="M91" s="160"/>
      <c r="N91" s="160"/>
      <c r="O91" s="160"/>
      <c r="P91" s="160"/>
      <c r="Q91" s="167"/>
      <c r="R91" s="237"/>
      <c r="S91" s="160"/>
      <c r="T91" s="160">
        <v>186.28299999999999</v>
      </c>
      <c r="U91" s="160"/>
      <c r="V91" s="160"/>
      <c r="W91" s="167"/>
      <c r="X91" s="237"/>
      <c r="Y91" s="160"/>
      <c r="Z91" s="160"/>
      <c r="AA91" s="160"/>
      <c r="AB91" s="160"/>
      <c r="AC91" s="167">
        <v>186.28349</v>
      </c>
    </row>
    <row r="92" spans="1:29" ht="32.25" thickBot="1">
      <c r="A92" s="157" t="s">
        <v>217</v>
      </c>
      <c r="B92" s="250" t="s">
        <v>421</v>
      </c>
      <c r="C92" s="234">
        <f t="shared" si="2"/>
        <v>1.931</v>
      </c>
      <c r="D92" s="235">
        <f t="shared" si="1"/>
        <v>1.931</v>
      </c>
      <c r="E92" s="236">
        <f t="shared" si="6"/>
        <v>100</v>
      </c>
      <c r="F92" s="237"/>
      <c r="G92" s="238"/>
      <c r="H92" s="238"/>
      <c r="I92" s="238"/>
      <c r="J92" s="238"/>
      <c r="K92" s="236"/>
      <c r="L92" s="237"/>
      <c r="M92" s="160"/>
      <c r="N92" s="160"/>
      <c r="O92" s="160"/>
      <c r="P92" s="160"/>
      <c r="Q92" s="167"/>
      <c r="R92" s="237">
        <v>1.931</v>
      </c>
      <c r="S92" s="160"/>
      <c r="T92" s="160"/>
      <c r="U92" s="160"/>
      <c r="V92" s="160"/>
      <c r="W92" s="167"/>
      <c r="X92" s="237"/>
      <c r="Y92" s="160"/>
      <c r="Z92" s="160"/>
      <c r="AA92" s="160"/>
      <c r="AB92" s="160"/>
      <c r="AC92" s="167">
        <v>1.931</v>
      </c>
    </row>
    <row r="93" spans="1:29" ht="19.5" thickBot="1">
      <c r="A93" s="157" t="s">
        <v>218</v>
      </c>
      <c r="B93" s="250" t="s">
        <v>404</v>
      </c>
      <c r="C93" s="234">
        <f t="shared" si="2"/>
        <v>200</v>
      </c>
      <c r="D93" s="235">
        <f t="shared" si="1"/>
        <v>0</v>
      </c>
      <c r="E93" s="236">
        <f t="shared" si="6"/>
        <v>0</v>
      </c>
      <c r="F93" s="237"/>
      <c r="G93" s="238"/>
      <c r="H93" s="238"/>
      <c r="I93" s="238"/>
      <c r="J93" s="238"/>
      <c r="K93" s="236"/>
      <c r="L93" s="237"/>
      <c r="M93" s="160"/>
      <c r="N93" s="160"/>
      <c r="O93" s="160"/>
      <c r="P93" s="160"/>
      <c r="Q93" s="167"/>
      <c r="R93" s="237"/>
      <c r="S93" s="160"/>
      <c r="T93" s="160">
        <v>200</v>
      </c>
      <c r="U93" s="160"/>
      <c r="V93" s="160"/>
      <c r="W93" s="167"/>
      <c r="X93" s="237"/>
      <c r="Y93" s="160"/>
      <c r="Z93" s="160"/>
      <c r="AA93" s="160"/>
      <c r="AB93" s="160"/>
      <c r="AC93" s="167"/>
    </row>
    <row r="94" spans="1:29" ht="19.5" thickBot="1">
      <c r="A94" s="173" t="s">
        <v>153</v>
      </c>
      <c r="B94" s="147" t="s">
        <v>154</v>
      </c>
      <c r="C94" s="228">
        <f t="shared" si="2"/>
        <v>1.07</v>
      </c>
      <c r="D94" s="140">
        <f t="shared" si="1"/>
        <v>0.66500000000000004</v>
      </c>
      <c r="E94" s="156">
        <f t="shared" si="6"/>
        <v>62.149532710280376</v>
      </c>
      <c r="F94" s="231">
        <v>0</v>
      </c>
      <c r="G94" s="155">
        <v>0</v>
      </c>
      <c r="H94" s="155">
        <v>0</v>
      </c>
      <c r="I94" s="155">
        <v>0</v>
      </c>
      <c r="J94" s="155">
        <v>1.07</v>
      </c>
      <c r="K94" s="156">
        <v>0</v>
      </c>
      <c r="L94" s="231">
        <v>0</v>
      </c>
      <c r="M94" s="155">
        <v>0</v>
      </c>
      <c r="N94" s="155">
        <v>0</v>
      </c>
      <c r="O94" s="155">
        <v>0</v>
      </c>
      <c r="P94" s="155">
        <v>0</v>
      </c>
      <c r="Q94" s="156">
        <v>0</v>
      </c>
      <c r="R94" s="231">
        <v>0</v>
      </c>
      <c r="S94" s="155">
        <v>0</v>
      </c>
      <c r="T94" s="155">
        <v>0</v>
      </c>
      <c r="U94" s="155">
        <v>0</v>
      </c>
      <c r="V94" s="155">
        <v>0</v>
      </c>
      <c r="W94" s="156">
        <v>0.6</v>
      </c>
      <c r="X94" s="231">
        <v>0</v>
      </c>
      <c r="Y94" s="155">
        <f>65/1000</f>
        <v>6.5000000000000002E-2</v>
      </c>
      <c r="Z94" s="155">
        <v>0</v>
      </c>
      <c r="AA94" s="155">
        <v>0</v>
      </c>
      <c r="AB94" s="155">
        <v>0</v>
      </c>
      <c r="AC94" s="156">
        <v>0</v>
      </c>
    </row>
    <row r="95" spans="1:29" ht="38.25" thickBot="1">
      <c r="A95" s="173" t="s">
        <v>155</v>
      </c>
      <c r="B95" s="147" t="s">
        <v>156</v>
      </c>
      <c r="C95" s="228">
        <f>L95+N95+P95+J95+H95+F95+R95+T95+V95+X95+Z95+AB95</f>
        <v>14573.090999999999</v>
      </c>
      <c r="D95" s="140">
        <f t="shared" si="1"/>
        <v>13382.455739999999</v>
      </c>
      <c r="E95" s="251">
        <f t="shared" si="6"/>
        <v>91.829905817509825</v>
      </c>
      <c r="F95" s="231">
        <f t="shared" ref="F95:AC95" si="7">SUM(F96:F99)</f>
        <v>3588.2</v>
      </c>
      <c r="G95" s="231">
        <f t="shared" si="7"/>
        <v>2726.81</v>
      </c>
      <c r="H95" s="231">
        <f t="shared" si="7"/>
        <v>3237.17</v>
      </c>
      <c r="I95" s="231">
        <f t="shared" si="7"/>
        <v>681.3</v>
      </c>
      <c r="J95" s="231">
        <f t="shared" si="7"/>
        <v>2935.86</v>
      </c>
      <c r="K95" s="246">
        <f t="shared" si="7"/>
        <v>2407.3199999999997</v>
      </c>
      <c r="L95" s="231">
        <f t="shared" si="7"/>
        <v>467.02699999999999</v>
      </c>
      <c r="M95" s="155">
        <f t="shared" si="7"/>
        <v>1149.72144</v>
      </c>
      <c r="N95" s="155">
        <f t="shared" si="7"/>
        <v>214.23499999999999</v>
      </c>
      <c r="O95" s="155">
        <f t="shared" si="7"/>
        <v>92.395049999999998</v>
      </c>
      <c r="P95" s="155">
        <f t="shared" si="7"/>
        <v>120.78799999999998</v>
      </c>
      <c r="Q95" s="156">
        <f t="shared" si="7"/>
        <v>49.122</v>
      </c>
      <c r="R95" s="231">
        <f t="shared" si="7"/>
        <v>148.56799999999998</v>
      </c>
      <c r="S95" s="155">
        <f t="shared" si="7"/>
        <v>85.704689999999999</v>
      </c>
      <c r="T95" s="155">
        <f t="shared" si="7"/>
        <v>184.816</v>
      </c>
      <c r="U95" s="155">
        <f t="shared" si="7"/>
        <v>66.98997</v>
      </c>
      <c r="V95" s="155">
        <f t="shared" si="7"/>
        <v>240.66</v>
      </c>
      <c r="W95" s="156">
        <f t="shared" si="7"/>
        <v>201.28341</v>
      </c>
      <c r="X95" s="231">
        <f t="shared" si="7"/>
        <v>495.72700000000003</v>
      </c>
      <c r="Y95" s="155">
        <f t="shared" si="7"/>
        <v>47.522399999999998</v>
      </c>
      <c r="Z95" s="155">
        <f t="shared" si="7"/>
        <v>1450.105</v>
      </c>
      <c r="AA95" s="155">
        <f t="shared" si="7"/>
        <v>224.79247999999998</v>
      </c>
      <c r="AB95" s="155">
        <f t="shared" si="7"/>
        <v>1489.9350000000002</v>
      </c>
      <c r="AC95" s="156">
        <f t="shared" si="7"/>
        <v>5649.4943000000003</v>
      </c>
    </row>
    <row r="96" spans="1:29" ht="19.5" thickBot="1">
      <c r="A96" s="157" t="s">
        <v>157</v>
      </c>
      <c r="B96" s="158" t="s">
        <v>158</v>
      </c>
      <c r="C96" s="234">
        <f t="shared" si="2"/>
        <v>11639.340999999999</v>
      </c>
      <c r="D96" s="235">
        <f t="shared" si="1"/>
        <v>11638.762859999999</v>
      </c>
      <c r="E96" s="236">
        <f t="shared" si="6"/>
        <v>99.995032880297956</v>
      </c>
      <c r="F96" s="237">
        <v>3197.6489999999999</v>
      </c>
      <c r="G96" s="238">
        <v>2711.9</v>
      </c>
      <c r="H96" s="238">
        <v>2902.5250000000001</v>
      </c>
      <c r="I96" s="238">
        <v>432.42</v>
      </c>
      <c r="J96" s="238">
        <v>2627.3919999999998</v>
      </c>
      <c r="K96" s="236">
        <v>2492.7399999999998</v>
      </c>
      <c r="L96" s="178">
        <v>0</v>
      </c>
      <c r="M96" s="160">
        <f>934032.04/1000</f>
        <v>934.03204000000005</v>
      </c>
      <c r="N96" s="160">
        <v>0</v>
      </c>
      <c r="O96" s="160">
        <f>-26538.68/1000</f>
        <v>-26.538679999999999</v>
      </c>
      <c r="P96" s="160">
        <v>0</v>
      </c>
      <c r="Q96" s="167">
        <v>0</v>
      </c>
      <c r="R96" s="178">
        <v>0</v>
      </c>
      <c r="S96" s="160"/>
      <c r="T96" s="160">
        <v>0</v>
      </c>
      <c r="U96" s="160"/>
      <c r="V96" s="160">
        <v>0</v>
      </c>
      <c r="W96" s="167"/>
      <c r="X96" s="178">
        <v>0</v>
      </c>
      <c r="Y96" s="160"/>
      <c r="Z96" s="160">
        <v>1433.9259999999999</v>
      </c>
      <c r="AA96" s="160"/>
      <c r="AB96" s="160">
        <v>1477.8489999999999</v>
      </c>
      <c r="AC96" s="167">
        <f>5094209.5/1000</f>
        <v>5094.2094999999999</v>
      </c>
    </row>
    <row r="97" spans="1:29" ht="19.5" thickBot="1">
      <c r="A97" s="157" t="s">
        <v>159</v>
      </c>
      <c r="B97" s="158" t="s">
        <v>160</v>
      </c>
      <c r="C97" s="234">
        <f t="shared" si="2"/>
        <v>354.10200000000009</v>
      </c>
      <c r="D97" s="235">
        <f t="shared" si="1"/>
        <v>252.09759</v>
      </c>
      <c r="E97" s="236">
        <f t="shared" si="6"/>
        <v>71.193495094633732</v>
      </c>
      <c r="F97" s="237">
        <v>61.04</v>
      </c>
      <c r="G97" s="238">
        <v>14.91</v>
      </c>
      <c r="H97" s="238">
        <v>61.036999999999999</v>
      </c>
      <c r="I97" s="238">
        <v>13.27</v>
      </c>
      <c r="J97" s="238">
        <v>30.952000000000002</v>
      </c>
      <c r="K97" s="236">
        <v>11.51</v>
      </c>
      <c r="L97" s="178">
        <v>40.057000000000002</v>
      </c>
      <c r="M97" s="160">
        <f>18170.98/1000</f>
        <v>18.17098</v>
      </c>
      <c r="N97" s="160">
        <v>37.161000000000001</v>
      </c>
      <c r="O97" s="160">
        <f>16519.62/1000</f>
        <v>16.51962</v>
      </c>
      <c r="P97" s="160">
        <v>27.451000000000001</v>
      </c>
      <c r="Q97" s="167">
        <f>17845.27/1000</f>
        <v>17.845269999999999</v>
      </c>
      <c r="R97" s="178">
        <v>26.234000000000002</v>
      </c>
      <c r="S97" s="160">
        <f>17.62744</f>
        <v>17.62744</v>
      </c>
      <c r="T97" s="160">
        <v>30.149000000000001</v>
      </c>
      <c r="U97" s="160">
        <v>20.623180000000001</v>
      </c>
      <c r="V97" s="160">
        <v>36.085999999999999</v>
      </c>
      <c r="W97" s="167">
        <v>31.509609999999999</v>
      </c>
      <c r="X97" s="178">
        <v>0.96099999999999997</v>
      </c>
      <c r="Y97" s="160">
        <v>28.534800000000001</v>
      </c>
      <c r="Z97" s="160">
        <v>1.1599999999999999</v>
      </c>
      <c r="AA97" s="160">
        <v>29.598179999999999</v>
      </c>
      <c r="AB97" s="160">
        <v>1.8140000000000001</v>
      </c>
      <c r="AC97" s="167">
        <v>31.97851</v>
      </c>
    </row>
    <row r="98" spans="1:29" ht="19.5" thickBot="1">
      <c r="A98" s="157" t="s">
        <v>161</v>
      </c>
      <c r="B98" s="158" t="s">
        <v>162</v>
      </c>
      <c r="C98" s="234">
        <f t="shared" si="2"/>
        <v>2282.0300000000002</v>
      </c>
      <c r="D98" s="235">
        <f t="shared" si="1"/>
        <v>1195.5800499999998</v>
      </c>
      <c r="E98" s="236">
        <f t="shared" si="6"/>
        <v>52.391075051598776</v>
      </c>
      <c r="F98" s="237">
        <v>316.15100000000001</v>
      </c>
      <c r="G98" s="238">
        <v>0</v>
      </c>
      <c r="H98" s="238">
        <v>260.24799999999999</v>
      </c>
      <c r="I98" s="238">
        <v>220.1</v>
      </c>
      <c r="J98" s="238">
        <v>264.15600000000001</v>
      </c>
      <c r="K98" s="236">
        <v>-96.92</v>
      </c>
      <c r="L98" s="178">
        <v>330.02</v>
      </c>
      <c r="M98" s="160">
        <f>144511.33/1000</f>
        <v>144.51132999999999</v>
      </c>
      <c r="N98" s="160">
        <v>163.71199999999999</v>
      </c>
      <c r="O98" s="160">
        <f>94656.79/1000</f>
        <v>94.656789999999987</v>
      </c>
      <c r="P98" s="160">
        <v>79.974999999999994</v>
      </c>
      <c r="Q98" s="167">
        <f>217.42/1000</f>
        <v>0.21741999999999997</v>
      </c>
      <c r="R98" s="178">
        <v>121.97199999999999</v>
      </c>
      <c r="S98" s="160">
        <v>51.678170000000001</v>
      </c>
      <c r="T98" s="160">
        <v>154.30500000000001</v>
      </c>
      <c r="U98" s="160">
        <v>44.121270000000003</v>
      </c>
      <c r="V98" s="160">
        <v>166.21199999999999</v>
      </c>
      <c r="W98" s="167">
        <v>92.925479999999993</v>
      </c>
      <c r="X98" s="178">
        <v>422.77300000000002</v>
      </c>
      <c r="Y98" s="160">
        <v>13.16405</v>
      </c>
      <c r="Z98" s="160">
        <v>1.625</v>
      </c>
      <c r="AA98" s="160">
        <v>179.53464</v>
      </c>
      <c r="AB98" s="160">
        <v>0.88100000000000001</v>
      </c>
      <c r="AC98" s="167">
        <v>451.59089999999998</v>
      </c>
    </row>
    <row r="99" spans="1:29" ht="19.5" thickBot="1">
      <c r="A99" s="157" t="s">
        <v>163</v>
      </c>
      <c r="B99" s="158" t="s">
        <v>164</v>
      </c>
      <c r="C99" s="234">
        <f t="shared" si="2"/>
        <v>297.61799999999999</v>
      </c>
      <c r="D99" s="235">
        <f t="shared" si="1"/>
        <v>296.01524000000001</v>
      </c>
      <c r="E99" s="236">
        <f t="shared" si="6"/>
        <v>99.461470744377024</v>
      </c>
      <c r="F99" s="237">
        <v>13.36</v>
      </c>
      <c r="G99" s="238">
        <v>0</v>
      </c>
      <c r="H99" s="238">
        <v>13.36</v>
      </c>
      <c r="I99" s="238">
        <v>15.51</v>
      </c>
      <c r="J99" s="238">
        <v>13.36</v>
      </c>
      <c r="K99" s="236">
        <v>-0.01</v>
      </c>
      <c r="L99" s="178">
        <v>96.95</v>
      </c>
      <c r="M99" s="160">
        <f>53007.09/1000</f>
        <v>53.007089999999998</v>
      </c>
      <c r="N99" s="160">
        <v>13.362</v>
      </c>
      <c r="O99" s="160">
        <f>7757.32/1000</f>
        <v>7.75732</v>
      </c>
      <c r="P99" s="160">
        <v>13.362</v>
      </c>
      <c r="Q99" s="167">
        <f>31059.31/1000</f>
        <v>31.05931</v>
      </c>
      <c r="R99" s="178">
        <v>0.36199999999999999</v>
      </c>
      <c r="S99" s="160">
        <v>16.399080000000001</v>
      </c>
      <c r="T99" s="160">
        <v>0.36199999999999999</v>
      </c>
      <c r="U99" s="160">
        <v>2.24552</v>
      </c>
      <c r="V99" s="160">
        <v>38.362000000000002</v>
      </c>
      <c r="W99" s="167">
        <v>76.848320000000001</v>
      </c>
      <c r="X99" s="178">
        <v>71.992999999999995</v>
      </c>
      <c r="Y99" s="160">
        <v>5.82355</v>
      </c>
      <c r="Z99" s="160">
        <v>13.394</v>
      </c>
      <c r="AA99" s="160">
        <v>15.659660000000001</v>
      </c>
      <c r="AB99" s="160">
        <v>9.391</v>
      </c>
      <c r="AC99" s="167">
        <v>71.715389999999999</v>
      </c>
    </row>
    <row r="100" spans="1:29" ht="19.5" thickBot="1">
      <c r="A100" s="173" t="s">
        <v>165</v>
      </c>
      <c r="B100" s="147" t="s">
        <v>166</v>
      </c>
      <c r="C100" s="228">
        <f t="shared" si="2"/>
        <v>146.1</v>
      </c>
      <c r="D100" s="140">
        <f t="shared" si="1"/>
        <v>115.13</v>
      </c>
      <c r="E100" s="156">
        <f t="shared" si="6"/>
        <v>78.802190280629702</v>
      </c>
      <c r="F100" s="231">
        <f t="shared" ref="F100:AC100" si="8">SUM(F101:F103)</f>
        <v>0</v>
      </c>
      <c r="G100" s="231">
        <f t="shared" si="8"/>
        <v>0</v>
      </c>
      <c r="H100" s="231">
        <f t="shared" si="8"/>
        <v>0</v>
      </c>
      <c r="I100" s="231">
        <f t="shared" si="8"/>
        <v>0</v>
      </c>
      <c r="J100" s="231">
        <f t="shared" si="8"/>
        <v>142.63</v>
      </c>
      <c r="K100" s="246">
        <f t="shared" si="8"/>
        <v>3.7</v>
      </c>
      <c r="L100" s="231">
        <f t="shared" si="8"/>
        <v>0</v>
      </c>
      <c r="M100" s="155">
        <f t="shared" si="8"/>
        <v>0</v>
      </c>
      <c r="N100" s="155">
        <f t="shared" si="8"/>
        <v>0</v>
      </c>
      <c r="O100" s="155">
        <f t="shared" si="8"/>
        <v>0.81</v>
      </c>
      <c r="P100" s="155">
        <f t="shared" si="8"/>
        <v>3.47</v>
      </c>
      <c r="Q100" s="156">
        <f t="shared" si="8"/>
        <v>1.62</v>
      </c>
      <c r="R100" s="231">
        <f t="shared" si="8"/>
        <v>0</v>
      </c>
      <c r="S100" s="155">
        <f t="shared" si="8"/>
        <v>0</v>
      </c>
      <c r="T100" s="155">
        <f t="shared" si="8"/>
        <v>0</v>
      </c>
      <c r="U100" s="155">
        <f t="shared" si="8"/>
        <v>1.85</v>
      </c>
      <c r="V100" s="155">
        <f t="shared" si="8"/>
        <v>0</v>
      </c>
      <c r="W100" s="156">
        <f t="shared" si="8"/>
        <v>36.43</v>
      </c>
      <c r="X100" s="231">
        <f t="shared" si="8"/>
        <v>0</v>
      </c>
      <c r="Y100" s="155">
        <f t="shared" si="8"/>
        <v>31.45</v>
      </c>
      <c r="Z100" s="155">
        <f t="shared" si="8"/>
        <v>0</v>
      </c>
      <c r="AA100" s="155">
        <f t="shared" si="8"/>
        <v>38.25</v>
      </c>
      <c r="AB100" s="155">
        <f t="shared" si="8"/>
        <v>0</v>
      </c>
      <c r="AC100" s="156">
        <f t="shared" si="8"/>
        <v>1.02</v>
      </c>
    </row>
    <row r="101" spans="1:29" ht="19.5" thickBot="1">
      <c r="A101" s="157" t="s">
        <v>167</v>
      </c>
      <c r="B101" s="158" t="s">
        <v>422</v>
      </c>
      <c r="C101" s="234">
        <f t="shared" ref="C101:D104" si="9">L101+N101+P101+J101+H101+F101+R101+T101+V101+X101+Z101+AB101</f>
        <v>0</v>
      </c>
      <c r="D101" s="235">
        <f t="shared" si="9"/>
        <v>0</v>
      </c>
      <c r="E101" s="236" t="e">
        <f>D101/C101*100</f>
        <v>#DIV/0!</v>
      </c>
      <c r="F101" s="237">
        <v>0</v>
      </c>
      <c r="G101" s="238">
        <v>0</v>
      </c>
      <c r="H101" s="238">
        <v>0</v>
      </c>
      <c r="I101" s="238">
        <v>0</v>
      </c>
      <c r="J101" s="238"/>
      <c r="K101" s="236">
        <v>0</v>
      </c>
      <c r="L101" s="178">
        <v>0</v>
      </c>
      <c r="M101" s="160">
        <v>0</v>
      </c>
      <c r="N101" s="160">
        <v>0</v>
      </c>
      <c r="O101" s="160">
        <v>0</v>
      </c>
      <c r="P101" s="160"/>
      <c r="Q101" s="167">
        <v>0</v>
      </c>
      <c r="R101" s="178">
        <v>0</v>
      </c>
      <c r="S101" s="160"/>
      <c r="T101" s="160">
        <v>0</v>
      </c>
      <c r="U101" s="160"/>
      <c r="V101" s="160"/>
      <c r="W101" s="167"/>
      <c r="X101" s="178">
        <v>0</v>
      </c>
      <c r="Y101" s="160"/>
      <c r="Z101" s="160">
        <v>0</v>
      </c>
      <c r="AA101" s="160"/>
      <c r="AB101" s="160"/>
      <c r="AC101" s="167"/>
    </row>
    <row r="102" spans="1:29" ht="19.5" thickBot="1">
      <c r="A102" s="157" t="s">
        <v>169</v>
      </c>
      <c r="B102" s="158" t="s">
        <v>423</v>
      </c>
      <c r="C102" s="234">
        <f t="shared" si="9"/>
        <v>7.9700000000000006</v>
      </c>
      <c r="D102" s="235">
        <f t="shared" si="9"/>
        <v>3.6</v>
      </c>
      <c r="E102" s="236">
        <f t="shared" si="6"/>
        <v>45.169385194479297</v>
      </c>
      <c r="F102" s="237">
        <v>0</v>
      </c>
      <c r="G102" s="238">
        <v>0</v>
      </c>
      <c r="H102" s="238">
        <v>0</v>
      </c>
      <c r="I102" s="238">
        <v>0</v>
      </c>
      <c r="J102" s="238">
        <v>4.5</v>
      </c>
      <c r="K102" s="236">
        <v>0</v>
      </c>
      <c r="L102" s="252">
        <v>0</v>
      </c>
      <c r="M102" s="160">
        <v>0</v>
      </c>
      <c r="N102" s="172">
        <v>0</v>
      </c>
      <c r="O102" s="172">
        <f>810/1000</f>
        <v>0.81</v>
      </c>
      <c r="P102" s="172">
        <v>3.47</v>
      </c>
      <c r="Q102" s="253">
        <v>1.62</v>
      </c>
      <c r="R102" s="252">
        <v>0</v>
      </c>
      <c r="S102" s="160"/>
      <c r="T102" s="172">
        <v>0</v>
      </c>
      <c r="U102" s="172">
        <f>1.85</f>
        <v>1.85</v>
      </c>
      <c r="V102" s="172">
        <v>0</v>
      </c>
      <c r="W102" s="253"/>
      <c r="X102" s="252">
        <v>0</v>
      </c>
      <c r="Y102" s="160"/>
      <c r="Z102" s="172">
        <v>0</v>
      </c>
      <c r="AA102" s="172"/>
      <c r="AB102" s="172"/>
      <c r="AC102" s="253">
        <v>-0.68</v>
      </c>
    </row>
    <row r="103" spans="1:29" ht="19.5" thickBot="1">
      <c r="A103" s="181" t="s">
        <v>171</v>
      </c>
      <c r="B103" s="183" t="s">
        <v>341</v>
      </c>
      <c r="C103" s="234">
        <f t="shared" si="9"/>
        <v>138.13</v>
      </c>
      <c r="D103" s="235">
        <f t="shared" si="9"/>
        <v>111.53</v>
      </c>
      <c r="E103" s="254">
        <f t="shared" si="6"/>
        <v>80.742778541953228</v>
      </c>
      <c r="F103" s="237">
        <v>0</v>
      </c>
      <c r="G103" s="238">
        <v>0</v>
      </c>
      <c r="H103" s="238">
        <v>0</v>
      </c>
      <c r="I103" s="238">
        <v>0</v>
      </c>
      <c r="J103" s="238">
        <v>138.13</v>
      </c>
      <c r="K103" s="236">
        <v>3.7</v>
      </c>
      <c r="L103" s="252">
        <v>0</v>
      </c>
      <c r="M103" s="160">
        <v>0</v>
      </c>
      <c r="N103" s="172">
        <v>0</v>
      </c>
      <c r="O103" s="172">
        <v>0</v>
      </c>
      <c r="P103" s="172">
        <v>0</v>
      </c>
      <c r="Q103" s="253">
        <v>0</v>
      </c>
      <c r="R103" s="252">
        <v>0</v>
      </c>
      <c r="S103" s="160"/>
      <c r="T103" s="172">
        <v>0</v>
      </c>
      <c r="U103" s="172"/>
      <c r="V103" s="172">
        <v>0</v>
      </c>
      <c r="W103" s="253">
        <v>36.43</v>
      </c>
      <c r="X103" s="252">
        <v>0</v>
      </c>
      <c r="Y103" s="160">
        <v>31.45</v>
      </c>
      <c r="Z103" s="172">
        <v>0</v>
      </c>
      <c r="AA103" s="172">
        <v>38.25</v>
      </c>
      <c r="AB103" s="172">
        <v>0</v>
      </c>
      <c r="AC103" s="253">
        <v>1.7</v>
      </c>
    </row>
    <row r="104" spans="1:29" ht="19.5" thickBot="1">
      <c r="A104" s="315" t="s">
        <v>173</v>
      </c>
      <c r="B104" s="316"/>
      <c r="C104" s="255">
        <f>L104+N104+P104+J104+H104+F104+R104+T104+V104+X104+Z104+AB104</f>
        <v>107466.136</v>
      </c>
      <c r="D104" s="256">
        <f t="shared" si="9"/>
        <v>96807.494349999994</v>
      </c>
      <c r="E104" s="257">
        <f t="shared" si="6"/>
        <v>90.081860159185396</v>
      </c>
      <c r="F104" s="258">
        <f>F8+F9+F10+F36+F37+F38+F94+F95+F100</f>
        <v>9664.7019999999993</v>
      </c>
      <c r="G104" s="191">
        <f t="shared" ref="G104:AC104" si="10">G8+G9+G10+G36+G37+G38+G94+G95+G100</f>
        <v>8713.61</v>
      </c>
      <c r="H104" s="191">
        <f t="shared" si="10"/>
        <v>8948.0229999999992</v>
      </c>
      <c r="I104" s="191">
        <f t="shared" si="10"/>
        <v>6385.09</v>
      </c>
      <c r="J104" s="191">
        <f t="shared" si="10"/>
        <v>9162.5659999999989</v>
      </c>
      <c r="K104" s="191">
        <f t="shared" si="10"/>
        <v>8310.73</v>
      </c>
      <c r="L104" s="191">
        <f t="shared" si="10"/>
        <v>7771.7939999999999</v>
      </c>
      <c r="M104" s="189">
        <f t="shared" si="10"/>
        <v>7385.61427</v>
      </c>
      <c r="N104" s="189">
        <f t="shared" si="10"/>
        <v>10699.359</v>
      </c>
      <c r="O104" s="189">
        <f t="shared" si="10"/>
        <v>9280.548139999999</v>
      </c>
      <c r="P104" s="189">
        <f t="shared" si="10"/>
        <v>8968.1029999999992</v>
      </c>
      <c r="Q104" s="192">
        <f t="shared" si="10"/>
        <v>9480.3049900000005</v>
      </c>
      <c r="R104" s="191">
        <f t="shared" si="10"/>
        <v>10504.15</v>
      </c>
      <c r="S104" s="189">
        <f t="shared" si="10"/>
        <v>7782.9004699999996</v>
      </c>
      <c r="T104" s="189">
        <f t="shared" si="10"/>
        <v>5973.6860000000006</v>
      </c>
      <c r="U104" s="189">
        <f t="shared" si="10"/>
        <v>5631.6340499999997</v>
      </c>
      <c r="V104" s="189">
        <f t="shared" si="10"/>
        <v>8523.1660000000011</v>
      </c>
      <c r="W104" s="192">
        <f t="shared" si="10"/>
        <v>7603.4966800000011</v>
      </c>
      <c r="X104" s="191">
        <f t="shared" si="10"/>
        <v>9017.2120000000014</v>
      </c>
      <c r="Y104" s="189">
        <f t="shared" si="10"/>
        <v>6617.3238699999984</v>
      </c>
      <c r="Z104" s="189">
        <f t="shared" si="10"/>
        <v>9914.4249999999993</v>
      </c>
      <c r="AA104" s="189">
        <f t="shared" si="10"/>
        <v>7576.376400000001</v>
      </c>
      <c r="AB104" s="189">
        <f t="shared" si="10"/>
        <v>8318.9499999999989</v>
      </c>
      <c r="AC104" s="192">
        <f t="shared" si="10"/>
        <v>12039.86548</v>
      </c>
    </row>
    <row r="105" spans="1:29" ht="15.75">
      <c r="A105" s="194"/>
      <c r="B105" s="195"/>
      <c r="C105" s="259"/>
      <c r="D105" s="195"/>
      <c r="E105" s="195"/>
      <c r="F105" s="195"/>
      <c r="G105" s="195"/>
      <c r="H105" s="195"/>
      <c r="I105" s="195"/>
      <c r="J105" s="195"/>
      <c r="K105" s="195"/>
      <c r="L105" s="197"/>
      <c r="M105" s="197"/>
      <c r="N105" s="197"/>
      <c r="O105" s="197"/>
      <c r="P105" s="197"/>
      <c r="Q105" s="195"/>
      <c r="R105" s="197"/>
      <c r="S105" s="197"/>
      <c r="T105" s="197"/>
      <c r="U105" s="197"/>
      <c r="V105" s="197"/>
      <c r="W105" s="195"/>
      <c r="X105" s="197"/>
      <c r="Y105" s="197"/>
      <c r="Z105" s="197"/>
      <c r="AA105" s="197"/>
      <c r="AB105" s="197"/>
      <c r="AC105" s="195"/>
    </row>
    <row r="106" spans="1:29" ht="15.75">
      <c r="A106" s="194"/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7"/>
      <c r="M106" s="197"/>
      <c r="N106" s="197"/>
      <c r="O106" s="197"/>
      <c r="P106" s="197"/>
      <c r="Q106" s="195"/>
      <c r="R106" s="197"/>
      <c r="S106" s="197"/>
      <c r="T106" s="197"/>
      <c r="U106" s="197"/>
      <c r="V106" s="197"/>
      <c r="W106" s="195"/>
      <c r="X106" s="197"/>
      <c r="Y106" s="197"/>
      <c r="Z106" s="197"/>
      <c r="AA106" s="197"/>
      <c r="AB106" s="197"/>
      <c r="AC106" s="195"/>
    </row>
    <row r="107" spans="1:29" ht="18.75">
      <c r="A107" s="198" t="s">
        <v>174</v>
      </c>
      <c r="B107" s="199"/>
      <c r="C107" s="199" t="s">
        <v>175</v>
      </c>
      <c r="D107" s="199"/>
      <c r="E107" s="200"/>
      <c r="F107" s="200"/>
      <c r="G107" s="200"/>
      <c r="H107" s="200"/>
      <c r="I107" s="200"/>
      <c r="J107" s="200"/>
      <c r="K107" s="200"/>
      <c r="L107" s="201"/>
      <c r="M107" s="201"/>
      <c r="N107" s="201"/>
      <c r="O107" s="201"/>
      <c r="P107" s="201"/>
      <c r="Q107" s="199"/>
      <c r="R107" s="201"/>
      <c r="S107" s="201"/>
      <c r="T107" s="201"/>
      <c r="U107" s="201"/>
      <c r="V107" s="201"/>
      <c r="W107" s="199"/>
      <c r="X107" s="201"/>
      <c r="Y107" s="201"/>
      <c r="Z107" s="201"/>
      <c r="AA107" s="201"/>
      <c r="AB107" s="201"/>
      <c r="AC107" s="199"/>
    </row>
    <row r="108" spans="1:29" ht="15.75">
      <c r="A108" s="194"/>
      <c r="B108" s="195"/>
      <c r="C108" s="195"/>
      <c r="D108" s="195"/>
      <c r="E108" s="202"/>
      <c r="F108" s="202"/>
      <c r="G108" s="202"/>
      <c r="H108" s="202"/>
      <c r="I108" s="202"/>
      <c r="J108" s="202"/>
      <c r="K108" s="202"/>
      <c r="L108" s="197"/>
      <c r="M108" s="197"/>
      <c r="N108" s="197"/>
      <c r="O108" s="197"/>
      <c r="P108" s="197"/>
      <c r="Q108" s="195"/>
      <c r="R108" s="197"/>
      <c r="S108" s="197"/>
      <c r="T108" s="197"/>
      <c r="U108" s="197"/>
      <c r="V108" s="197"/>
      <c r="W108" s="195"/>
      <c r="X108" s="197"/>
      <c r="Y108" s="197"/>
      <c r="Z108" s="197"/>
      <c r="AA108" s="197"/>
      <c r="AB108" s="197"/>
      <c r="AC108" s="195"/>
    </row>
  </sheetData>
  <mergeCells count="23">
    <mergeCell ref="A3:AC3"/>
    <mergeCell ref="J1:K1"/>
    <mergeCell ref="P1:Q1"/>
    <mergeCell ref="V1:W1"/>
    <mergeCell ref="AB1:AC1"/>
    <mergeCell ref="A2:AC2"/>
    <mergeCell ref="Z6:AA6"/>
    <mergeCell ref="AB6:AC6"/>
    <mergeCell ref="A5:A7"/>
    <mergeCell ref="B5:B7"/>
    <mergeCell ref="C5:E6"/>
    <mergeCell ref="F5:AC5"/>
    <mergeCell ref="F6:G6"/>
    <mergeCell ref="H6:I6"/>
    <mergeCell ref="J6:K6"/>
    <mergeCell ref="L6:M6"/>
    <mergeCell ref="N6:O6"/>
    <mergeCell ref="P6:Q6"/>
    <mergeCell ref="A104:B104"/>
    <mergeCell ref="R6:S6"/>
    <mergeCell ref="T6:U6"/>
    <mergeCell ref="V6:W6"/>
    <mergeCell ref="X6:Y6"/>
  </mergeCells>
  <pageMargins left="0" right="0" top="0" bottom="0" header="0.51181102362204722" footer="0.51181102362204722"/>
  <pageSetup paperSize="9" scale="2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7"/>
  <sheetViews>
    <sheetView topLeftCell="A4" zoomScale="80" zoomScaleNormal="80" workbookViewId="0">
      <selection activeCell="AA121" sqref="AA121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4.5703125" customWidth="1"/>
    <col min="6" max="6" width="14.5703125" hidden="1" customWidth="1"/>
    <col min="7" max="7" width="15.28515625" hidden="1" customWidth="1"/>
    <col min="8" max="8" width="13.85546875" hidden="1" customWidth="1"/>
    <col min="9" max="9" width="15" hidden="1" customWidth="1"/>
    <col min="10" max="10" width="12.28515625" hidden="1" customWidth="1"/>
    <col min="11" max="11" width="15.42578125" hidden="1" customWidth="1"/>
    <col min="12" max="12" width="13.28515625" hidden="1" customWidth="1"/>
    <col min="13" max="13" width="13.42578125" hidden="1" customWidth="1"/>
    <col min="14" max="14" width="12.7109375" hidden="1" customWidth="1"/>
    <col min="15" max="15" width="13" hidden="1" customWidth="1"/>
    <col min="16" max="16" width="11" hidden="1" customWidth="1"/>
    <col min="17" max="17" width="12.7109375" hidden="1" customWidth="1"/>
    <col min="18" max="18" width="13.28515625" hidden="1" customWidth="1"/>
    <col min="19" max="19" width="13.42578125" hidden="1" customWidth="1"/>
    <col min="20" max="20" width="12.7109375" customWidth="1"/>
    <col min="21" max="21" width="13" customWidth="1"/>
    <col min="22" max="22" width="11" customWidth="1"/>
    <col min="23" max="23" width="12.7109375" customWidth="1"/>
    <col min="24" max="24" width="13.28515625" customWidth="1"/>
    <col min="25" max="25" width="11.28515625" customWidth="1"/>
    <col min="26" max="26" width="12.7109375" customWidth="1"/>
    <col min="27" max="27" width="11.85546875" customWidth="1"/>
    <col min="28" max="28" width="11" customWidth="1"/>
    <col min="29" max="29" width="13.7109375" customWidth="1"/>
  </cols>
  <sheetData>
    <row r="1" spans="1:29" ht="18.75">
      <c r="A1" s="1"/>
      <c r="B1" s="1"/>
      <c r="C1" s="1"/>
      <c r="D1" s="1"/>
      <c r="E1" s="1"/>
      <c r="F1" s="2"/>
      <c r="G1" s="2"/>
      <c r="H1" s="2"/>
      <c r="I1" s="2"/>
      <c r="J1" s="350"/>
      <c r="K1" s="350"/>
      <c r="P1" s="350" t="s">
        <v>0</v>
      </c>
      <c r="Q1" s="350"/>
    </row>
    <row r="2" spans="1:29" ht="20.25">
      <c r="A2" s="351" t="s">
        <v>223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29" ht="20.25">
      <c r="A3" s="352" t="s">
        <v>1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"/>
    </row>
    <row r="4" spans="1:29" ht="19.5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4" t="s">
        <v>2</v>
      </c>
    </row>
    <row r="5" spans="1:29" ht="19.5" thickBot="1">
      <c r="A5" s="353" t="s">
        <v>3</v>
      </c>
      <c r="B5" s="353" t="s">
        <v>4</v>
      </c>
      <c r="C5" s="356" t="s">
        <v>224</v>
      </c>
      <c r="D5" s="357"/>
      <c r="E5" s="358"/>
      <c r="F5" s="342" t="s">
        <v>5</v>
      </c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4"/>
    </row>
    <row r="6" spans="1:29" ht="18.75">
      <c r="A6" s="354"/>
      <c r="B6" s="354"/>
      <c r="C6" s="359"/>
      <c r="D6" s="360"/>
      <c r="E6" s="361"/>
      <c r="F6" s="362" t="s">
        <v>6</v>
      </c>
      <c r="G6" s="363"/>
      <c r="H6" s="363" t="s">
        <v>7</v>
      </c>
      <c r="I6" s="363"/>
      <c r="J6" s="341" t="s">
        <v>8</v>
      </c>
      <c r="K6" s="349"/>
      <c r="L6" s="362" t="s">
        <v>9</v>
      </c>
      <c r="M6" s="363"/>
      <c r="N6" s="363" t="s">
        <v>10</v>
      </c>
      <c r="O6" s="363"/>
      <c r="P6" s="341" t="s">
        <v>11</v>
      </c>
      <c r="Q6" s="349"/>
      <c r="R6" s="340" t="s">
        <v>176</v>
      </c>
      <c r="S6" s="341"/>
      <c r="T6" s="347" t="s">
        <v>177</v>
      </c>
      <c r="U6" s="348"/>
      <c r="V6" s="341" t="s">
        <v>178</v>
      </c>
      <c r="W6" s="349"/>
      <c r="X6" s="340" t="s">
        <v>225</v>
      </c>
      <c r="Y6" s="341"/>
      <c r="Z6" s="340" t="s">
        <v>226</v>
      </c>
      <c r="AA6" s="341"/>
      <c r="AB6" s="340" t="s">
        <v>227</v>
      </c>
      <c r="AC6" s="341"/>
    </row>
    <row r="7" spans="1:29" ht="19.5" thickBot="1">
      <c r="A7" s="355"/>
      <c r="B7" s="355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74">
        <v>1</v>
      </c>
      <c r="B8" s="10" t="s">
        <v>15</v>
      </c>
      <c r="C8" s="11">
        <f>F8+H8+J8+L8+N8+P8+R8+T8+V8+X8+Z8+AB8</f>
        <v>11690.894999999999</v>
      </c>
      <c r="D8" s="91">
        <f>+Y8+AA8+AC8+G8+I8+K8+M8+O8+Q8+S8+U8+W8</f>
        <v>10976.974710000002</v>
      </c>
      <c r="E8" s="12">
        <f t="shared" ref="E8:E93" si="0">D8/C8*100</f>
        <v>93.893364964786727</v>
      </c>
      <c r="F8" s="13">
        <v>886.05200000000002</v>
      </c>
      <c r="G8" s="14">
        <v>886.05</v>
      </c>
      <c r="H8" s="15">
        <v>867.88499999999999</v>
      </c>
      <c r="I8" s="15">
        <v>867.88</v>
      </c>
      <c r="J8" s="15">
        <v>1073.529</v>
      </c>
      <c r="K8" s="16">
        <v>953.25</v>
      </c>
      <c r="L8" s="13">
        <v>758.69100000000003</v>
      </c>
      <c r="M8" s="15">
        <f>878969.12/1000</f>
        <v>878.96911999999998</v>
      </c>
      <c r="N8" s="15">
        <v>1069.5060000000001</v>
      </c>
      <c r="O8" s="15">
        <f>1069505.44/1000</f>
        <v>1069.5054399999999</v>
      </c>
      <c r="P8" s="15">
        <v>1110.8309999999999</v>
      </c>
      <c r="Q8" s="16">
        <f>1110830.15/1000</f>
        <v>1110.83015</v>
      </c>
      <c r="R8" s="13">
        <v>786.19799999999998</v>
      </c>
      <c r="S8" s="15">
        <v>786.2</v>
      </c>
      <c r="T8" s="15">
        <v>837.59699999999998</v>
      </c>
      <c r="U8" s="15">
        <v>837.6</v>
      </c>
      <c r="V8" s="15">
        <v>952.26400000000001</v>
      </c>
      <c r="W8" s="16">
        <v>888.6</v>
      </c>
      <c r="X8" s="13">
        <v>1116.114</v>
      </c>
      <c r="Y8" s="15">
        <v>872.798</v>
      </c>
      <c r="Z8" s="15">
        <v>1116.114</v>
      </c>
      <c r="AA8" s="15">
        <v>879.44200000000001</v>
      </c>
      <c r="AB8" s="15">
        <v>1116.114</v>
      </c>
      <c r="AC8" s="16">
        <v>945.85</v>
      </c>
    </row>
    <row r="9" spans="1:29" ht="18.75">
      <c r="A9" s="75">
        <v>2</v>
      </c>
      <c r="B9" s="17" t="s">
        <v>16</v>
      </c>
      <c r="C9" s="18">
        <f>F9+H9+J9+L9+N9+P9+R9+T9+V9+X9+Z9+AB9</f>
        <v>2768.3330000000001</v>
      </c>
      <c r="D9" s="91">
        <f t="shared" ref="D9:D72" si="1">+Y9+AA9+AC9+G9+I9+K9+M9+O9+Q9+S9+U9+W9</f>
        <v>2632.9220800000003</v>
      </c>
      <c r="E9" s="20">
        <f t="shared" si="0"/>
        <v>95.108575449557549</v>
      </c>
      <c r="F9" s="21">
        <v>221.31700000000001</v>
      </c>
      <c r="G9" s="22">
        <v>221.32</v>
      </c>
      <c r="H9" s="23">
        <v>216.25</v>
      </c>
      <c r="I9" s="23">
        <v>216.25</v>
      </c>
      <c r="J9" s="23">
        <v>232.905</v>
      </c>
      <c r="K9" s="24">
        <v>232.9</v>
      </c>
      <c r="L9" s="21">
        <v>215.81399999999999</v>
      </c>
      <c r="M9" s="23">
        <f>215813.54/1000</f>
        <v>215.81354000000002</v>
      </c>
      <c r="N9" s="23">
        <v>262.80900000000003</v>
      </c>
      <c r="O9" s="23">
        <f>262808.47/1000</f>
        <v>262.80847</v>
      </c>
      <c r="P9" s="23">
        <v>258.59100000000001</v>
      </c>
      <c r="Q9" s="24">
        <f>258590.07/1000</f>
        <v>258.59007000000003</v>
      </c>
      <c r="R9" s="21">
        <v>187.28299999999999</v>
      </c>
      <c r="S9" s="23">
        <v>187.28</v>
      </c>
      <c r="T9" s="23">
        <v>197.39099999999999</v>
      </c>
      <c r="U9" s="23">
        <v>197.39</v>
      </c>
      <c r="V9" s="23">
        <v>239.33799999999999</v>
      </c>
      <c r="W9" s="24">
        <v>207.26</v>
      </c>
      <c r="X9" s="21">
        <v>245.54499999999999</v>
      </c>
      <c r="Y9" s="23">
        <v>206.02</v>
      </c>
      <c r="Z9" s="23">
        <v>245.54499999999999</v>
      </c>
      <c r="AA9" s="23">
        <v>208.334</v>
      </c>
      <c r="AB9" s="23">
        <v>245.54499999999999</v>
      </c>
      <c r="AC9" s="24">
        <v>218.95599999999999</v>
      </c>
    </row>
    <row r="10" spans="1:29" ht="37.5">
      <c r="A10" s="75">
        <v>3</v>
      </c>
      <c r="B10" s="17" t="s">
        <v>17</v>
      </c>
      <c r="C10" s="73">
        <f>F10+H10+J10+L10+N10+P10+R10+T10+V10+X10+Z10+AB10</f>
        <v>1077.5150000000001</v>
      </c>
      <c r="D10" s="91">
        <f>Y10+AA10+AC10+G10+I10+K10+M10+O10+Q10+S10+U10+W10</f>
        <v>926.24643999999989</v>
      </c>
      <c r="E10" s="20">
        <f t="shared" si="0"/>
        <v>85.961349958005201</v>
      </c>
      <c r="F10" s="18">
        <f t="shared" ref="F10:Z10" si="2">SUM(F11:F44)</f>
        <v>11</v>
      </c>
      <c r="G10" s="19">
        <f t="shared" si="2"/>
        <v>0.75</v>
      </c>
      <c r="H10" s="19">
        <f t="shared" si="2"/>
        <v>0</v>
      </c>
      <c r="I10" s="19">
        <f t="shared" si="2"/>
        <v>0</v>
      </c>
      <c r="J10" s="19">
        <f t="shared" si="2"/>
        <v>0</v>
      </c>
      <c r="K10" s="19">
        <f t="shared" si="2"/>
        <v>0</v>
      </c>
      <c r="L10" s="19">
        <f t="shared" si="2"/>
        <v>221.71600000000001</v>
      </c>
      <c r="M10" s="19">
        <f t="shared" si="2"/>
        <v>0</v>
      </c>
      <c r="N10" s="19">
        <f t="shared" si="2"/>
        <v>196.6</v>
      </c>
      <c r="O10" s="19">
        <f t="shared" si="2"/>
        <v>20.75</v>
      </c>
      <c r="P10" s="19">
        <f t="shared" si="2"/>
        <v>151.02500000000001</v>
      </c>
      <c r="Q10" s="19">
        <f t="shared" si="2"/>
        <v>65.400440000000003</v>
      </c>
      <c r="R10" s="19">
        <f t="shared" si="2"/>
        <v>48.212000000000003</v>
      </c>
      <c r="S10" s="19">
        <f t="shared" si="2"/>
        <v>0</v>
      </c>
      <c r="T10" s="19">
        <f t="shared" si="2"/>
        <v>0.81599999999999995</v>
      </c>
      <c r="U10" s="19">
        <f t="shared" si="2"/>
        <v>131.31</v>
      </c>
      <c r="V10" s="19">
        <f t="shared" si="2"/>
        <v>90</v>
      </c>
      <c r="W10" s="19">
        <f t="shared" si="2"/>
        <v>130.37700000000001</v>
      </c>
      <c r="X10" s="19">
        <f t="shared" si="2"/>
        <v>38.504000000000005</v>
      </c>
      <c r="Y10" s="19">
        <f t="shared" si="2"/>
        <v>22.990000000000002</v>
      </c>
      <c r="Z10" s="19">
        <f t="shared" si="2"/>
        <v>319.642</v>
      </c>
      <c r="AA10" s="19">
        <f>SUM(AA11:AA44)</f>
        <v>620.94899999999996</v>
      </c>
      <c r="AB10" s="19">
        <f t="shared" ref="AB10:AC10" si="3">SUM(AB11:AB44)</f>
        <v>0</v>
      </c>
      <c r="AC10" s="19">
        <f t="shared" si="3"/>
        <v>-66.28</v>
      </c>
    </row>
    <row r="11" spans="1:29" ht="31.5">
      <c r="A11" s="26" t="s">
        <v>18</v>
      </c>
      <c r="B11" s="27" t="s">
        <v>19</v>
      </c>
      <c r="C11" s="28">
        <f>F11+H11+J11+L11+N11+P11+R11+T11+V11+X11+Z11+AB11</f>
        <v>0.75</v>
      </c>
      <c r="D11" s="90">
        <f t="shared" si="1"/>
        <v>0.75</v>
      </c>
      <c r="E11" s="30">
        <f>D11/C11*100</f>
        <v>100</v>
      </c>
      <c r="F11" s="28">
        <v>0.75</v>
      </c>
      <c r="G11" s="29">
        <v>0.75</v>
      </c>
      <c r="H11" s="29">
        <v>0</v>
      </c>
      <c r="I11" s="29">
        <v>0</v>
      </c>
      <c r="J11" s="29">
        <v>0</v>
      </c>
      <c r="K11" s="31">
        <v>0</v>
      </c>
      <c r="L11" s="28">
        <v>0</v>
      </c>
      <c r="M11" s="29">
        <v>0</v>
      </c>
      <c r="N11" s="29">
        <v>0</v>
      </c>
      <c r="O11" s="29">
        <v>0</v>
      </c>
      <c r="P11" s="29">
        <v>0</v>
      </c>
      <c r="Q11" s="31">
        <v>0</v>
      </c>
      <c r="R11" s="28">
        <v>0</v>
      </c>
      <c r="S11" s="29">
        <v>0</v>
      </c>
      <c r="T11" s="29">
        <v>0</v>
      </c>
      <c r="U11" s="29">
        <v>0</v>
      </c>
      <c r="V11" s="29">
        <v>0</v>
      </c>
      <c r="W11" s="31">
        <v>0</v>
      </c>
      <c r="X11" s="28">
        <v>0</v>
      </c>
      <c r="Y11" s="29">
        <v>0</v>
      </c>
      <c r="Z11" s="29">
        <v>0</v>
      </c>
      <c r="AA11" s="29">
        <v>0</v>
      </c>
      <c r="AB11" s="29">
        <v>0</v>
      </c>
      <c r="AC11" s="31">
        <v>0</v>
      </c>
    </row>
    <row r="12" spans="1:29" ht="31.5">
      <c r="A12" s="26" t="s">
        <v>20</v>
      </c>
      <c r="B12" s="27" t="s">
        <v>21</v>
      </c>
      <c r="C12" s="28">
        <f t="shared" ref="C12:C44" si="4">F12+H12+J12+L12+N12+P12+R12+T12+V12+X12+Z12+AB12</f>
        <v>29.404999999999998</v>
      </c>
      <c r="D12" s="90">
        <f t="shared" si="1"/>
        <v>29.405000000000001</v>
      </c>
      <c r="E12" s="30">
        <f t="shared" ref="E12:E44" si="5">D12/C12*100</f>
        <v>100.00000000000003</v>
      </c>
      <c r="F12" s="28">
        <v>10.25</v>
      </c>
      <c r="G12" s="29">
        <v>0</v>
      </c>
      <c r="H12" s="29">
        <v>0</v>
      </c>
      <c r="I12" s="29">
        <v>0</v>
      </c>
      <c r="J12" s="29">
        <v>0</v>
      </c>
      <c r="K12" s="31">
        <v>0</v>
      </c>
      <c r="L12" s="28">
        <v>9.4949999999999992</v>
      </c>
      <c r="M12" s="29">
        <v>0</v>
      </c>
      <c r="N12" s="29">
        <v>9.66</v>
      </c>
      <c r="O12" s="29">
        <f>16750/1000</f>
        <v>16.75</v>
      </c>
      <c r="P12" s="29">
        <v>0</v>
      </c>
      <c r="Q12" s="31">
        <f>12655/1000</f>
        <v>12.654999999999999</v>
      </c>
      <c r="R12" s="28">
        <v>0</v>
      </c>
      <c r="S12" s="29">
        <v>0</v>
      </c>
      <c r="T12" s="29">
        <v>0</v>
      </c>
      <c r="U12" s="29">
        <v>0</v>
      </c>
      <c r="V12" s="29">
        <v>0</v>
      </c>
      <c r="W12" s="31">
        <v>0</v>
      </c>
      <c r="X12" s="28">
        <v>0</v>
      </c>
      <c r="Y12" s="29">
        <v>0</v>
      </c>
      <c r="Z12" s="29">
        <v>0</v>
      </c>
      <c r="AA12" s="29">
        <v>0</v>
      </c>
      <c r="AB12" s="29">
        <v>0</v>
      </c>
      <c r="AC12" s="31">
        <v>0</v>
      </c>
    </row>
    <row r="13" spans="1:29" ht="31.5">
      <c r="A13" s="26" t="s">
        <v>22</v>
      </c>
      <c r="B13" s="27" t="s">
        <v>23</v>
      </c>
      <c r="C13" s="28">
        <f t="shared" si="4"/>
        <v>0</v>
      </c>
      <c r="D13" s="90">
        <f t="shared" si="1"/>
        <v>0</v>
      </c>
      <c r="E13" s="30" t="e">
        <f t="shared" si="5"/>
        <v>#DIV/0!</v>
      </c>
      <c r="F13" s="28">
        <v>0</v>
      </c>
      <c r="G13" s="29">
        <v>0</v>
      </c>
      <c r="H13" s="29">
        <v>0</v>
      </c>
      <c r="I13" s="29">
        <v>0</v>
      </c>
      <c r="J13" s="29">
        <v>0</v>
      </c>
      <c r="K13" s="31">
        <v>0</v>
      </c>
      <c r="L13" s="28">
        <v>0</v>
      </c>
      <c r="M13" s="29">
        <v>0</v>
      </c>
      <c r="N13" s="29">
        <v>0</v>
      </c>
      <c r="O13" s="29">
        <v>0</v>
      </c>
      <c r="P13" s="29">
        <v>0</v>
      </c>
      <c r="Q13" s="31">
        <v>0</v>
      </c>
      <c r="R13" s="28">
        <v>0</v>
      </c>
      <c r="S13" s="29">
        <v>0</v>
      </c>
      <c r="T13" s="29">
        <v>0</v>
      </c>
      <c r="U13" s="29">
        <v>0</v>
      </c>
      <c r="V13" s="29">
        <v>0</v>
      </c>
      <c r="W13" s="31">
        <v>0</v>
      </c>
      <c r="X13" s="28">
        <v>0</v>
      </c>
      <c r="Y13" s="29">
        <v>0</v>
      </c>
      <c r="Z13" s="29">
        <v>0</v>
      </c>
      <c r="AA13" s="29">
        <v>0</v>
      </c>
      <c r="AB13" s="29">
        <v>0</v>
      </c>
      <c r="AC13" s="31">
        <v>0</v>
      </c>
    </row>
    <row r="14" spans="1:29" ht="18.75">
      <c r="A14" s="26" t="s">
        <v>24</v>
      </c>
      <c r="B14" s="27" t="s">
        <v>25</v>
      </c>
      <c r="C14" s="28">
        <f t="shared" si="4"/>
        <v>0</v>
      </c>
      <c r="D14" s="90">
        <f t="shared" si="1"/>
        <v>0</v>
      </c>
      <c r="E14" s="30" t="e">
        <f t="shared" si="5"/>
        <v>#DIV/0!</v>
      </c>
      <c r="F14" s="28">
        <v>0</v>
      </c>
      <c r="G14" s="29">
        <v>0</v>
      </c>
      <c r="H14" s="29">
        <v>0</v>
      </c>
      <c r="I14" s="29">
        <v>0</v>
      </c>
      <c r="J14" s="29">
        <v>0</v>
      </c>
      <c r="K14" s="31">
        <v>0</v>
      </c>
      <c r="L14" s="28">
        <v>0</v>
      </c>
      <c r="M14" s="29">
        <v>0</v>
      </c>
      <c r="N14" s="29">
        <v>0</v>
      </c>
      <c r="O14" s="29">
        <v>0</v>
      </c>
      <c r="P14" s="29">
        <v>0</v>
      </c>
      <c r="Q14" s="31">
        <v>0</v>
      </c>
      <c r="R14" s="28">
        <v>0</v>
      </c>
      <c r="S14" s="29">
        <v>0</v>
      </c>
      <c r="T14" s="29">
        <v>0</v>
      </c>
      <c r="U14" s="29">
        <v>0</v>
      </c>
      <c r="V14" s="29">
        <v>0</v>
      </c>
      <c r="W14" s="31">
        <v>0</v>
      </c>
      <c r="X14" s="28">
        <v>0</v>
      </c>
      <c r="Y14" s="29">
        <v>0</v>
      </c>
      <c r="Z14" s="29">
        <v>0</v>
      </c>
      <c r="AA14" s="29">
        <v>0</v>
      </c>
      <c r="AB14" s="29">
        <v>0</v>
      </c>
      <c r="AC14" s="31">
        <v>0</v>
      </c>
    </row>
    <row r="15" spans="1:29" ht="31.5">
      <c r="A15" s="26" t="s">
        <v>26</v>
      </c>
      <c r="B15" s="27" t="s">
        <v>27</v>
      </c>
      <c r="C15" s="28">
        <f t="shared" si="4"/>
        <v>168.49700000000001</v>
      </c>
      <c r="D15" s="90">
        <f t="shared" si="1"/>
        <v>168.50200000000001</v>
      </c>
      <c r="E15" s="30">
        <f t="shared" si="5"/>
        <v>100.00296741188271</v>
      </c>
      <c r="F15" s="28">
        <v>0</v>
      </c>
      <c r="G15" s="29">
        <v>0</v>
      </c>
      <c r="H15" s="29">
        <v>0</v>
      </c>
      <c r="I15" s="29">
        <v>0</v>
      </c>
      <c r="J15" s="29">
        <v>0</v>
      </c>
      <c r="K15" s="31">
        <v>0</v>
      </c>
      <c r="L15" s="28">
        <v>0</v>
      </c>
      <c r="M15" s="29">
        <v>0</v>
      </c>
      <c r="N15" s="29">
        <v>0</v>
      </c>
      <c r="O15" s="29">
        <v>0</v>
      </c>
      <c r="P15" s="29">
        <v>151.02500000000001</v>
      </c>
      <c r="Q15" s="31">
        <v>0</v>
      </c>
      <c r="R15" s="28">
        <v>17.472000000000001</v>
      </c>
      <c r="S15" s="29">
        <v>0</v>
      </c>
      <c r="T15" s="29">
        <v>0</v>
      </c>
      <c r="U15" s="29">
        <v>83.82</v>
      </c>
      <c r="V15" s="29">
        <v>0</v>
      </c>
      <c r="W15" s="31">
        <v>72.596999999999994</v>
      </c>
      <c r="X15" s="28">
        <v>0</v>
      </c>
      <c r="Y15" s="29">
        <v>12.22</v>
      </c>
      <c r="Z15" s="29">
        <v>0</v>
      </c>
      <c r="AA15" s="29">
        <v>-0.13500000000000001</v>
      </c>
      <c r="AB15" s="29">
        <v>0</v>
      </c>
      <c r="AC15" s="31">
        <v>0</v>
      </c>
    </row>
    <row r="16" spans="1:29" ht="18.75">
      <c r="A16" s="26" t="s">
        <v>28</v>
      </c>
      <c r="B16" s="27" t="s">
        <v>29</v>
      </c>
      <c r="C16" s="28">
        <f t="shared" si="4"/>
        <v>104.69199999999999</v>
      </c>
      <c r="D16" s="90">
        <f t="shared" si="1"/>
        <v>99.835999999999999</v>
      </c>
      <c r="E16" s="30">
        <f t="shared" si="5"/>
        <v>95.361632216406221</v>
      </c>
      <c r="F16" s="28">
        <v>0</v>
      </c>
      <c r="G16" s="29">
        <v>0</v>
      </c>
      <c r="H16" s="29">
        <v>0</v>
      </c>
      <c r="I16" s="29">
        <v>0</v>
      </c>
      <c r="J16" s="29">
        <v>0</v>
      </c>
      <c r="K16" s="31">
        <v>0</v>
      </c>
      <c r="L16" s="28">
        <v>0</v>
      </c>
      <c r="M16" s="29">
        <v>0</v>
      </c>
      <c r="N16" s="29">
        <v>104.69199999999999</v>
      </c>
      <c r="O16" s="29">
        <v>0</v>
      </c>
      <c r="P16" s="29">
        <v>0</v>
      </c>
      <c r="Q16" s="31">
        <v>0</v>
      </c>
      <c r="R16" s="28">
        <v>0</v>
      </c>
      <c r="S16" s="29">
        <v>0</v>
      </c>
      <c r="T16" s="29">
        <v>0</v>
      </c>
      <c r="U16" s="29">
        <v>47.49</v>
      </c>
      <c r="V16" s="29">
        <v>0</v>
      </c>
      <c r="W16" s="31">
        <v>0</v>
      </c>
      <c r="X16" s="28">
        <v>0</v>
      </c>
      <c r="Y16" s="29">
        <v>0</v>
      </c>
      <c r="Z16" s="29">
        <v>0</v>
      </c>
      <c r="AA16" s="29">
        <v>52.345999999999997</v>
      </c>
      <c r="AB16" s="29">
        <v>0</v>
      </c>
      <c r="AC16" s="31">
        <v>0</v>
      </c>
    </row>
    <row r="17" spans="1:29" ht="18.75">
      <c r="A17" s="26" t="s">
        <v>30</v>
      </c>
      <c r="B17" s="27" t="s">
        <v>31</v>
      </c>
      <c r="C17" s="28">
        <f t="shared" si="4"/>
        <v>25.007999999999999</v>
      </c>
      <c r="D17" s="90">
        <f t="shared" si="1"/>
        <v>25.007999999999999</v>
      </c>
      <c r="E17" s="30">
        <f t="shared" si="5"/>
        <v>100</v>
      </c>
      <c r="F17" s="28">
        <v>0</v>
      </c>
      <c r="G17" s="29">
        <v>0</v>
      </c>
      <c r="H17" s="29">
        <v>0</v>
      </c>
      <c r="I17" s="29">
        <v>0</v>
      </c>
      <c r="J17" s="29">
        <v>0</v>
      </c>
      <c r="K17" s="31">
        <v>0</v>
      </c>
      <c r="L17" s="28">
        <v>1.5049999999999999</v>
      </c>
      <c r="M17" s="29">
        <v>0</v>
      </c>
      <c r="N17" s="29">
        <v>23.503</v>
      </c>
      <c r="O17" s="29">
        <v>0</v>
      </c>
      <c r="P17" s="29">
        <v>0</v>
      </c>
      <c r="Q17" s="31">
        <v>0</v>
      </c>
      <c r="R17" s="28">
        <v>0</v>
      </c>
      <c r="S17" s="29">
        <v>0</v>
      </c>
      <c r="T17" s="29">
        <v>0</v>
      </c>
      <c r="U17" s="29">
        <v>0</v>
      </c>
      <c r="V17" s="29">
        <v>0</v>
      </c>
      <c r="W17" s="31">
        <v>0</v>
      </c>
      <c r="X17" s="28">
        <v>0</v>
      </c>
      <c r="Y17" s="29">
        <v>0</v>
      </c>
      <c r="Z17" s="29">
        <v>0</v>
      </c>
      <c r="AA17" s="29">
        <v>25.007999999999999</v>
      </c>
      <c r="AB17" s="29">
        <v>0</v>
      </c>
      <c r="AC17" s="31">
        <v>0</v>
      </c>
    </row>
    <row r="18" spans="1:29" ht="18.75">
      <c r="A18" s="26" t="s">
        <v>32</v>
      </c>
      <c r="B18" s="27" t="s">
        <v>33</v>
      </c>
      <c r="C18" s="28">
        <f t="shared" si="4"/>
        <v>0</v>
      </c>
      <c r="D18" s="90">
        <f t="shared" si="1"/>
        <v>0</v>
      </c>
      <c r="E18" s="30" t="e">
        <f t="shared" si="5"/>
        <v>#DIV/0!</v>
      </c>
      <c r="F18" s="28">
        <v>0</v>
      </c>
      <c r="G18" s="29">
        <v>0</v>
      </c>
      <c r="H18" s="29">
        <v>0</v>
      </c>
      <c r="I18" s="29">
        <v>0</v>
      </c>
      <c r="J18" s="29">
        <v>0</v>
      </c>
      <c r="K18" s="31">
        <v>0</v>
      </c>
      <c r="L18" s="28">
        <v>0</v>
      </c>
      <c r="M18" s="29">
        <v>0</v>
      </c>
      <c r="N18" s="29">
        <v>0</v>
      </c>
      <c r="O18" s="29">
        <v>0</v>
      </c>
      <c r="P18" s="29">
        <v>0</v>
      </c>
      <c r="Q18" s="31">
        <v>0</v>
      </c>
      <c r="R18" s="28">
        <v>0</v>
      </c>
      <c r="S18" s="29">
        <v>0</v>
      </c>
      <c r="T18" s="29">
        <v>0</v>
      </c>
      <c r="U18" s="29">
        <v>0</v>
      </c>
      <c r="V18" s="29">
        <v>0</v>
      </c>
      <c r="W18" s="31">
        <v>0</v>
      </c>
      <c r="X18" s="28">
        <v>0</v>
      </c>
      <c r="Y18" s="29">
        <v>0</v>
      </c>
      <c r="Z18" s="29">
        <v>0</v>
      </c>
      <c r="AA18" s="29">
        <v>0</v>
      </c>
      <c r="AB18" s="29">
        <v>0</v>
      </c>
      <c r="AC18" s="31">
        <v>0</v>
      </c>
    </row>
    <row r="19" spans="1:29" ht="31.5">
      <c r="A19" s="26" t="s">
        <v>34</v>
      </c>
      <c r="B19" s="27" t="s">
        <v>35</v>
      </c>
      <c r="C19" s="28">
        <f t="shared" si="4"/>
        <v>0</v>
      </c>
      <c r="D19" s="90">
        <f t="shared" si="1"/>
        <v>0</v>
      </c>
      <c r="E19" s="30" t="e">
        <f t="shared" si="5"/>
        <v>#DIV/0!</v>
      </c>
      <c r="F19" s="28">
        <v>0</v>
      </c>
      <c r="G19" s="29">
        <v>0</v>
      </c>
      <c r="H19" s="29">
        <v>0</v>
      </c>
      <c r="I19" s="29">
        <v>0</v>
      </c>
      <c r="J19" s="29">
        <v>0</v>
      </c>
      <c r="K19" s="31">
        <v>0</v>
      </c>
      <c r="L19" s="28">
        <v>0</v>
      </c>
      <c r="M19" s="29">
        <v>0</v>
      </c>
      <c r="N19" s="29">
        <v>0</v>
      </c>
      <c r="O19" s="29">
        <v>0</v>
      </c>
      <c r="P19" s="29">
        <v>0</v>
      </c>
      <c r="Q19" s="31">
        <v>0</v>
      </c>
      <c r="R19" s="28">
        <v>0</v>
      </c>
      <c r="S19" s="29">
        <v>0</v>
      </c>
      <c r="T19" s="29">
        <v>0</v>
      </c>
      <c r="U19" s="29">
        <v>0</v>
      </c>
      <c r="V19" s="29">
        <v>0</v>
      </c>
      <c r="W19" s="31">
        <v>0</v>
      </c>
      <c r="X19" s="28">
        <v>0</v>
      </c>
      <c r="Y19" s="29">
        <v>0</v>
      </c>
      <c r="Z19" s="29">
        <v>0</v>
      </c>
      <c r="AA19" s="29">
        <v>0</v>
      </c>
      <c r="AB19" s="29">
        <v>0</v>
      </c>
      <c r="AC19" s="31">
        <v>0</v>
      </c>
    </row>
    <row r="20" spans="1:29" ht="18.75">
      <c r="A20" s="26" t="s">
        <v>36</v>
      </c>
      <c r="B20" s="27" t="s">
        <v>37</v>
      </c>
      <c r="C20" s="28">
        <f t="shared" si="4"/>
        <v>1.9000000000000001</v>
      </c>
      <c r="D20" s="90">
        <f t="shared" si="1"/>
        <v>1.9</v>
      </c>
      <c r="E20" s="30">
        <f t="shared" si="5"/>
        <v>99.999999999999986</v>
      </c>
      <c r="F20" s="28">
        <v>0</v>
      </c>
      <c r="G20" s="29">
        <v>0</v>
      </c>
      <c r="H20" s="29">
        <v>0</v>
      </c>
      <c r="I20" s="29">
        <v>0</v>
      </c>
      <c r="J20" s="29">
        <v>0</v>
      </c>
      <c r="K20" s="31">
        <v>0</v>
      </c>
      <c r="L20" s="28">
        <v>0.8</v>
      </c>
      <c r="M20" s="29">
        <v>0</v>
      </c>
      <c r="N20" s="29">
        <v>1.1000000000000001</v>
      </c>
      <c r="O20" s="29">
        <v>0</v>
      </c>
      <c r="P20" s="29">
        <v>0</v>
      </c>
      <c r="Q20" s="31">
        <v>0</v>
      </c>
      <c r="R20" s="28">
        <v>0</v>
      </c>
      <c r="S20" s="29">
        <v>0</v>
      </c>
      <c r="T20" s="29">
        <v>0</v>
      </c>
      <c r="U20" s="29">
        <v>0</v>
      </c>
      <c r="V20" s="29">
        <v>0</v>
      </c>
      <c r="W20" s="31">
        <v>0</v>
      </c>
      <c r="X20" s="28">
        <v>0</v>
      </c>
      <c r="Y20" s="29">
        <v>1.9</v>
      </c>
      <c r="Z20" s="29">
        <v>0</v>
      </c>
      <c r="AA20" s="29">
        <v>0</v>
      </c>
      <c r="AB20" s="29">
        <v>0</v>
      </c>
      <c r="AC20" s="31">
        <v>0</v>
      </c>
    </row>
    <row r="21" spans="1:29" ht="18.75">
      <c r="A21" s="26" t="s">
        <v>38</v>
      </c>
      <c r="B21" s="27" t="s">
        <v>39</v>
      </c>
      <c r="C21" s="28">
        <f t="shared" si="4"/>
        <v>2.2999999999999998</v>
      </c>
      <c r="D21" s="90">
        <f t="shared" si="1"/>
        <v>2.2999999999999998</v>
      </c>
      <c r="E21" s="30">
        <f t="shared" si="5"/>
        <v>100</v>
      </c>
      <c r="F21" s="28">
        <v>0</v>
      </c>
      <c r="G21" s="29">
        <v>0</v>
      </c>
      <c r="H21" s="29">
        <v>0</v>
      </c>
      <c r="I21" s="29">
        <v>0</v>
      </c>
      <c r="J21" s="29">
        <v>0</v>
      </c>
      <c r="K21" s="31">
        <v>0</v>
      </c>
      <c r="L21" s="28">
        <v>0</v>
      </c>
      <c r="M21" s="29">
        <v>0</v>
      </c>
      <c r="N21" s="29">
        <v>2.2999999999999998</v>
      </c>
      <c r="O21" s="29">
        <v>0</v>
      </c>
      <c r="P21" s="29">
        <v>0</v>
      </c>
      <c r="Q21" s="31">
        <v>0</v>
      </c>
      <c r="R21" s="28">
        <v>0</v>
      </c>
      <c r="S21" s="29">
        <v>0</v>
      </c>
      <c r="T21" s="29">
        <v>0</v>
      </c>
      <c r="U21" s="29">
        <v>0</v>
      </c>
      <c r="V21" s="29">
        <v>0</v>
      </c>
      <c r="W21" s="31">
        <v>0</v>
      </c>
      <c r="X21" s="28">
        <v>0</v>
      </c>
      <c r="Y21" s="29">
        <v>2.2999999999999998</v>
      </c>
      <c r="Z21" s="29">
        <v>0</v>
      </c>
      <c r="AA21" s="29">
        <v>0</v>
      </c>
      <c r="AB21" s="29">
        <v>0</v>
      </c>
      <c r="AC21" s="31">
        <v>0</v>
      </c>
    </row>
    <row r="22" spans="1:29" ht="18.75">
      <c r="A22" s="26" t="s">
        <v>40</v>
      </c>
      <c r="B22" s="27" t="s">
        <v>41</v>
      </c>
      <c r="C22" s="28">
        <f t="shared" si="4"/>
        <v>6.6</v>
      </c>
      <c r="D22" s="90">
        <f t="shared" si="1"/>
        <v>6.6</v>
      </c>
      <c r="E22" s="30">
        <f t="shared" si="5"/>
        <v>100</v>
      </c>
      <c r="F22" s="28">
        <v>0</v>
      </c>
      <c r="G22" s="29">
        <v>0</v>
      </c>
      <c r="H22" s="29">
        <v>0</v>
      </c>
      <c r="I22" s="29">
        <v>0</v>
      </c>
      <c r="J22" s="29">
        <v>0</v>
      </c>
      <c r="K22" s="31">
        <v>0</v>
      </c>
      <c r="L22" s="28">
        <v>4.0999999999999996</v>
      </c>
      <c r="M22" s="29">
        <v>0</v>
      </c>
      <c r="N22" s="29">
        <v>2.5</v>
      </c>
      <c r="O22" s="29">
        <v>4</v>
      </c>
      <c r="P22" s="29">
        <v>0</v>
      </c>
      <c r="Q22" s="31">
        <v>0</v>
      </c>
      <c r="R22" s="28">
        <v>0</v>
      </c>
      <c r="S22" s="29">
        <v>0</v>
      </c>
      <c r="T22" s="29">
        <v>0</v>
      </c>
      <c r="U22" s="29">
        <v>0</v>
      </c>
      <c r="V22" s="29">
        <v>0</v>
      </c>
      <c r="W22" s="31">
        <v>0</v>
      </c>
      <c r="X22" s="28">
        <v>0</v>
      </c>
      <c r="Y22" s="29">
        <v>2.6</v>
      </c>
      <c r="Z22" s="29">
        <v>0</v>
      </c>
      <c r="AA22" s="29">
        <v>0</v>
      </c>
      <c r="AB22" s="29">
        <v>0</v>
      </c>
      <c r="AC22" s="31">
        <v>0</v>
      </c>
    </row>
    <row r="23" spans="1:29" ht="18.75">
      <c r="A23" s="26" t="s">
        <v>42</v>
      </c>
      <c r="B23" s="27" t="s">
        <v>43</v>
      </c>
      <c r="C23" s="28">
        <f t="shared" si="4"/>
        <v>94.98899999999999</v>
      </c>
      <c r="D23" s="90">
        <f t="shared" si="1"/>
        <v>54.480000000000004</v>
      </c>
      <c r="E23" s="30">
        <f t="shared" si="5"/>
        <v>57.35400941161609</v>
      </c>
      <c r="F23" s="28">
        <v>0</v>
      </c>
      <c r="G23" s="29">
        <v>0</v>
      </c>
      <c r="H23" s="29">
        <v>0</v>
      </c>
      <c r="I23" s="29">
        <v>0</v>
      </c>
      <c r="J23" s="29">
        <v>0</v>
      </c>
      <c r="K23" s="31">
        <v>0</v>
      </c>
      <c r="L23" s="28">
        <v>85.322999999999993</v>
      </c>
      <c r="M23" s="29">
        <v>0</v>
      </c>
      <c r="N23" s="29">
        <v>0</v>
      </c>
      <c r="O23" s="29">
        <v>0</v>
      </c>
      <c r="P23" s="29">
        <v>-5</v>
      </c>
      <c r="Q23" s="31">
        <v>0</v>
      </c>
      <c r="R23" s="28">
        <v>0</v>
      </c>
      <c r="S23" s="29">
        <v>0</v>
      </c>
      <c r="T23" s="29">
        <v>0</v>
      </c>
      <c r="U23" s="29">
        <v>0</v>
      </c>
      <c r="V23" s="29">
        <v>0</v>
      </c>
      <c r="W23" s="31">
        <v>0</v>
      </c>
      <c r="X23" s="28">
        <v>0</v>
      </c>
      <c r="Y23" s="29">
        <v>0</v>
      </c>
      <c r="Z23" s="29">
        <v>14.666</v>
      </c>
      <c r="AA23" s="29">
        <f>39.814+14.666</f>
        <v>54.480000000000004</v>
      </c>
      <c r="AB23" s="29">
        <v>0</v>
      </c>
      <c r="AC23" s="31">
        <v>0</v>
      </c>
    </row>
    <row r="24" spans="1:29" ht="18.75">
      <c r="A24" s="26" t="s">
        <v>44</v>
      </c>
      <c r="B24" s="27" t="s">
        <v>45</v>
      </c>
      <c r="C24" s="28">
        <f t="shared" si="4"/>
        <v>160.81700000000001</v>
      </c>
      <c r="D24" s="90">
        <f t="shared" si="1"/>
        <v>122.232</v>
      </c>
      <c r="E24" s="30">
        <f t="shared" si="5"/>
        <v>76.006889818862433</v>
      </c>
      <c r="F24" s="28">
        <v>0</v>
      </c>
      <c r="G24" s="29">
        <v>0</v>
      </c>
      <c r="H24" s="29">
        <v>0</v>
      </c>
      <c r="I24" s="29">
        <v>0</v>
      </c>
      <c r="J24" s="29">
        <v>0</v>
      </c>
      <c r="K24" s="31">
        <v>0</v>
      </c>
      <c r="L24" s="28">
        <v>94.492999999999995</v>
      </c>
      <c r="M24" s="29">
        <v>0</v>
      </c>
      <c r="N24" s="29">
        <v>0</v>
      </c>
      <c r="O24" s="29">
        <v>0</v>
      </c>
      <c r="P24" s="29">
        <v>0</v>
      </c>
      <c r="Q24" s="31">
        <v>0</v>
      </c>
      <c r="R24" s="28">
        <v>16.324000000000002</v>
      </c>
      <c r="S24" s="29">
        <v>0</v>
      </c>
      <c r="T24" s="29">
        <v>0</v>
      </c>
      <c r="U24" s="29">
        <v>0</v>
      </c>
      <c r="V24" s="29">
        <v>0</v>
      </c>
      <c r="W24" s="31">
        <v>51.56</v>
      </c>
      <c r="X24" s="28">
        <v>0</v>
      </c>
      <c r="Y24" s="29">
        <v>0</v>
      </c>
      <c r="Z24" s="29">
        <v>50</v>
      </c>
      <c r="AA24" s="29">
        <v>100</v>
      </c>
      <c r="AB24" s="29">
        <v>0</v>
      </c>
      <c r="AC24" s="31">
        <v>-29.327999999999999</v>
      </c>
    </row>
    <row r="25" spans="1:29" ht="18.75">
      <c r="A25" s="26" t="s">
        <v>46</v>
      </c>
      <c r="B25" s="27" t="s">
        <v>47</v>
      </c>
      <c r="C25" s="28">
        <f t="shared" si="4"/>
        <v>140</v>
      </c>
      <c r="D25" s="90">
        <f t="shared" si="1"/>
        <v>132.458</v>
      </c>
      <c r="E25" s="30">
        <f t="shared" si="5"/>
        <v>94.612857142857138</v>
      </c>
      <c r="F25" s="28">
        <v>0</v>
      </c>
      <c r="G25" s="29">
        <v>0</v>
      </c>
      <c r="H25" s="29">
        <v>0</v>
      </c>
      <c r="I25" s="29">
        <v>0</v>
      </c>
      <c r="J25" s="29">
        <v>0</v>
      </c>
      <c r="K25" s="31">
        <v>0</v>
      </c>
      <c r="L25" s="28">
        <v>0</v>
      </c>
      <c r="M25" s="29">
        <v>0</v>
      </c>
      <c r="N25" s="29">
        <v>50</v>
      </c>
      <c r="O25" s="29">
        <v>0</v>
      </c>
      <c r="P25" s="29">
        <v>0</v>
      </c>
      <c r="Q25" s="31">
        <v>49.9</v>
      </c>
      <c r="R25" s="28">
        <v>0</v>
      </c>
      <c r="S25" s="29">
        <v>0</v>
      </c>
      <c r="T25" s="29">
        <v>0</v>
      </c>
      <c r="U25" s="29">
        <v>0</v>
      </c>
      <c r="V25" s="29">
        <v>90</v>
      </c>
      <c r="W25" s="31">
        <v>0</v>
      </c>
      <c r="X25" s="28">
        <v>0</v>
      </c>
      <c r="Y25" s="29">
        <v>0</v>
      </c>
      <c r="Z25" s="29">
        <v>0</v>
      </c>
      <c r="AA25" s="29">
        <v>90</v>
      </c>
      <c r="AB25" s="29">
        <v>0</v>
      </c>
      <c r="AC25" s="31">
        <v>-7.4420000000000002</v>
      </c>
    </row>
    <row r="26" spans="1:29" ht="31.5">
      <c r="A26" s="26" t="s">
        <v>48</v>
      </c>
      <c r="B26" s="27" t="s">
        <v>49</v>
      </c>
      <c r="C26" s="28">
        <f t="shared" si="4"/>
        <v>0</v>
      </c>
      <c r="D26" s="90">
        <f t="shared" si="1"/>
        <v>0</v>
      </c>
      <c r="E26" s="30" t="e">
        <f t="shared" si="5"/>
        <v>#DIV/0!</v>
      </c>
      <c r="F26" s="28">
        <v>0</v>
      </c>
      <c r="G26" s="29">
        <v>0</v>
      </c>
      <c r="H26" s="29">
        <v>0</v>
      </c>
      <c r="I26" s="29">
        <v>0</v>
      </c>
      <c r="J26" s="29">
        <v>0</v>
      </c>
      <c r="K26" s="31">
        <v>0</v>
      </c>
      <c r="L26" s="28">
        <v>0</v>
      </c>
      <c r="M26" s="29">
        <v>0</v>
      </c>
      <c r="N26" s="29">
        <v>0</v>
      </c>
      <c r="O26" s="29">
        <v>0</v>
      </c>
      <c r="P26" s="29">
        <v>0</v>
      </c>
      <c r="Q26" s="31">
        <v>0</v>
      </c>
      <c r="R26" s="28">
        <v>0</v>
      </c>
      <c r="S26" s="29">
        <v>0</v>
      </c>
      <c r="T26" s="29">
        <v>0</v>
      </c>
      <c r="U26" s="29">
        <v>0</v>
      </c>
      <c r="V26" s="29">
        <v>0</v>
      </c>
      <c r="W26" s="31">
        <v>0</v>
      </c>
      <c r="X26" s="28">
        <v>0</v>
      </c>
      <c r="Y26" s="29">
        <v>0</v>
      </c>
      <c r="Z26" s="29">
        <v>0</v>
      </c>
      <c r="AA26" s="29">
        <v>0</v>
      </c>
      <c r="AB26" s="29">
        <v>0</v>
      </c>
      <c r="AC26" s="31">
        <v>0</v>
      </c>
    </row>
    <row r="27" spans="1:29" ht="30.75" customHeight="1">
      <c r="A27" s="26" t="s">
        <v>50</v>
      </c>
      <c r="B27" s="27" t="s">
        <v>51</v>
      </c>
      <c r="C27" s="28">
        <f t="shared" si="4"/>
        <v>2.8450000000000002</v>
      </c>
      <c r="D27" s="90">
        <f t="shared" si="1"/>
        <v>2.84544</v>
      </c>
      <c r="E27" s="30">
        <f t="shared" si="5"/>
        <v>100.01546572934971</v>
      </c>
      <c r="F27" s="28">
        <v>0</v>
      </c>
      <c r="G27" s="29">
        <v>0</v>
      </c>
      <c r="H27" s="29">
        <v>0</v>
      </c>
      <c r="I27" s="29">
        <v>0</v>
      </c>
      <c r="J27" s="29">
        <v>0</v>
      </c>
      <c r="K27" s="31">
        <v>0</v>
      </c>
      <c r="L27" s="28">
        <v>0</v>
      </c>
      <c r="M27" s="29">
        <v>0</v>
      </c>
      <c r="N27" s="29">
        <v>2.8450000000000002</v>
      </c>
      <c r="O27" s="29">
        <v>0</v>
      </c>
      <c r="P27" s="29">
        <v>0</v>
      </c>
      <c r="Q27" s="31">
        <f>2845.44/1000</f>
        <v>2.84544</v>
      </c>
      <c r="R27" s="28">
        <v>0</v>
      </c>
      <c r="S27" s="29">
        <v>0</v>
      </c>
      <c r="T27" s="29">
        <v>0</v>
      </c>
      <c r="U27" s="29">
        <v>0</v>
      </c>
      <c r="V27" s="29">
        <v>0</v>
      </c>
      <c r="W27" s="31">
        <v>0</v>
      </c>
      <c r="X27" s="28">
        <v>0</v>
      </c>
      <c r="Y27" s="29">
        <v>0</v>
      </c>
      <c r="Z27" s="29">
        <v>0</v>
      </c>
      <c r="AA27" s="29">
        <v>0</v>
      </c>
      <c r="AB27" s="29">
        <v>0</v>
      </c>
      <c r="AC27" s="31">
        <v>0</v>
      </c>
    </row>
    <row r="28" spans="1:29" ht="18.75">
      <c r="A28" s="26" t="s">
        <v>52</v>
      </c>
      <c r="B28" s="27" t="s">
        <v>179</v>
      </c>
      <c r="C28" s="28">
        <f t="shared" si="4"/>
        <v>0</v>
      </c>
      <c r="D28" s="90">
        <f t="shared" si="1"/>
        <v>0</v>
      </c>
      <c r="E28" s="30" t="e">
        <f t="shared" si="5"/>
        <v>#DIV/0!</v>
      </c>
      <c r="F28" s="28">
        <v>0</v>
      </c>
      <c r="G28" s="29">
        <v>0</v>
      </c>
      <c r="H28" s="29">
        <v>0</v>
      </c>
      <c r="I28" s="29">
        <v>0</v>
      </c>
      <c r="J28" s="29">
        <v>0</v>
      </c>
      <c r="K28" s="31">
        <v>0</v>
      </c>
      <c r="L28" s="28">
        <v>0</v>
      </c>
      <c r="M28" s="29">
        <v>0</v>
      </c>
      <c r="N28" s="29">
        <v>0</v>
      </c>
      <c r="O28" s="29">
        <v>0</v>
      </c>
      <c r="P28" s="29">
        <v>0</v>
      </c>
      <c r="Q28" s="31">
        <v>0</v>
      </c>
      <c r="R28" s="28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8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</row>
    <row r="29" spans="1:29" ht="18.75">
      <c r="A29" s="26" t="s">
        <v>182</v>
      </c>
      <c r="B29" s="27" t="s">
        <v>181</v>
      </c>
      <c r="C29" s="28">
        <f t="shared" si="4"/>
        <v>0.81599999999999995</v>
      </c>
      <c r="D29" s="90">
        <f t="shared" si="1"/>
        <v>0</v>
      </c>
      <c r="E29" s="30">
        <f t="shared" si="5"/>
        <v>0</v>
      </c>
      <c r="F29" s="28">
        <v>0</v>
      </c>
      <c r="G29" s="29">
        <v>0</v>
      </c>
      <c r="H29" s="29">
        <v>0</v>
      </c>
      <c r="I29" s="29">
        <v>0</v>
      </c>
      <c r="J29" s="29">
        <v>0</v>
      </c>
      <c r="K29" s="31">
        <v>0</v>
      </c>
      <c r="L29" s="28">
        <v>0</v>
      </c>
      <c r="M29" s="29">
        <v>0</v>
      </c>
      <c r="N29" s="29">
        <v>0</v>
      </c>
      <c r="O29" s="29">
        <v>0</v>
      </c>
      <c r="P29" s="29">
        <v>0</v>
      </c>
      <c r="Q29" s="31">
        <v>0</v>
      </c>
      <c r="R29" s="57">
        <v>0</v>
      </c>
      <c r="S29" s="58">
        <v>0</v>
      </c>
      <c r="T29" s="29">
        <v>0.81599999999999995</v>
      </c>
      <c r="U29" s="59">
        <v>0</v>
      </c>
      <c r="V29" s="29">
        <v>0</v>
      </c>
      <c r="W29" s="54">
        <v>0</v>
      </c>
      <c r="X29" s="57">
        <v>0</v>
      </c>
      <c r="Y29" s="58">
        <v>0</v>
      </c>
      <c r="Z29" s="29">
        <v>0</v>
      </c>
      <c r="AA29" s="59">
        <v>0</v>
      </c>
      <c r="AB29" s="29">
        <v>0</v>
      </c>
      <c r="AC29" s="54">
        <v>0</v>
      </c>
    </row>
    <row r="30" spans="1:29" ht="31.5">
      <c r="A30" s="26" t="s">
        <v>183</v>
      </c>
      <c r="B30" s="27" t="s">
        <v>180</v>
      </c>
      <c r="C30" s="28">
        <f t="shared" si="4"/>
        <v>0</v>
      </c>
      <c r="D30" s="90">
        <f t="shared" si="1"/>
        <v>0</v>
      </c>
      <c r="E30" s="30" t="e">
        <f t="shared" si="5"/>
        <v>#DIV/0!</v>
      </c>
      <c r="F30" s="28">
        <v>0</v>
      </c>
      <c r="G30" s="29">
        <v>0</v>
      </c>
      <c r="H30" s="29">
        <v>0</v>
      </c>
      <c r="I30" s="29">
        <v>0</v>
      </c>
      <c r="J30" s="29">
        <v>0</v>
      </c>
      <c r="K30" s="31">
        <v>0</v>
      </c>
      <c r="L30" s="28">
        <v>0</v>
      </c>
      <c r="M30" s="29">
        <v>0</v>
      </c>
      <c r="N30" s="29">
        <v>0</v>
      </c>
      <c r="O30" s="29">
        <v>0</v>
      </c>
      <c r="P30" s="29">
        <v>0</v>
      </c>
      <c r="Q30" s="31">
        <v>0</v>
      </c>
      <c r="R30" s="28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8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</row>
    <row r="31" spans="1:29" ht="31.5">
      <c r="A31" s="26" t="s">
        <v>184</v>
      </c>
      <c r="B31" s="27" t="s">
        <v>195</v>
      </c>
      <c r="C31" s="28">
        <f t="shared" si="4"/>
        <v>1.216</v>
      </c>
      <c r="D31" s="90">
        <f t="shared" si="1"/>
        <v>1.22</v>
      </c>
      <c r="E31" s="30">
        <f t="shared" si="5"/>
        <v>100.32894736842107</v>
      </c>
      <c r="F31" s="28">
        <v>0</v>
      </c>
      <c r="G31" s="29">
        <v>0</v>
      </c>
      <c r="H31" s="29">
        <v>0</v>
      </c>
      <c r="I31" s="29">
        <v>0</v>
      </c>
      <c r="J31" s="29">
        <v>0</v>
      </c>
      <c r="K31" s="58">
        <v>0</v>
      </c>
      <c r="L31" s="28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8">
        <v>1.216</v>
      </c>
      <c r="S31" s="29">
        <v>0</v>
      </c>
      <c r="T31" s="29">
        <v>0</v>
      </c>
      <c r="U31" s="29">
        <v>0</v>
      </c>
      <c r="V31" s="29">
        <v>0</v>
      </c>
      <c r="W31" s="29">
        <v>1.22</v>
      </c>
      <c r="X31" s="28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</row>
    <row r="32" spans="1:29" ht="18.75">
      <c r="A32" s="26" t="s">
        <v>194</v>
      </c>
      <c r="B32" s="27" t="s">
        <v>222</v>
      </c>
      <c r="C32" s="28">
        <f t="shared" si="4"/>
        <v>18.2</v>
      </c>
      <c r="D32" s="90">
        <f t="shared" si="1"/>
        <v>18.2</v>
      </c>
      <c r="E32" s="30">
        <f t="shared" si="5"/>
        <v>100</v>
      </c>
      <c r="F32" s="28">
        <v>0</v>
      </c>
      <c r="G32" s="29">
        <v>0</v>
      </c>
      <c r="H32" s="29">
        <v>0</v>
      </c>
      <c r="I32" s="29">
        <v>0</v>
      </c>
      <c r="J32" s="29">
        <v>0</v>
      </c>
      <c r="K32" s="58">
        <v>0</v>
      </c>
      <c r="L32" s="28">
        <v>0</v>
      </c>
      <c r="M32" s="29">
        <v>0</v>
      </c>
      <c r="N32" s="29">
        <v>0</v>
      </c>
      <c r="O32" s="29">
        <v>0</v>
      </c>
      <c r="P32" s="29">
        <v>5</v>
      </c>
      <c r="Q32" s="58">
        <v>0</v>
      </c>
      <c r="R32" s="28">
        <v>13.2</v>
      </c>
      <c r="S32" s="29">
        <v>0</v>
      </c>
      <c r="T32" s="29">
        <v>0</v>
      </c>
      <c r="U32" s="29">
        <v>0</v>
      </c>
      <c r="V32" s="29">
        <v>0</v>
      </c>
      <c r="W32" s="58">
        <v>5</v>
      </c>
      <c r="X32" s="28">
        <v>0</v>
      </c>
      <c r="Y32" s="29">
        <v>0</v>
      </c>
      <c r="Z32" s="29">
        <v>0</v>
      </c>
      <c r="AA32" s="29">
        <v>13.2</v>
      </c>
      <c r="AB32" s="29">
        <v>0</v>
      </c>
      <c r="AC32" s="29">
        <v>0</v>
      </c>
    </row>
    <row r="33" spans="1:31" ht="18.75">
      <c r="A33" s="26" t="s">
        <v>228</v>
      </c>
      <c r="B33" s="27" t="s">
        <v>239</v>
      </c>
      <c r="C33" s="28">
        <f t="shared" si="4"/>
        <v>26</v>
      </c>
      <c r="D33" s="90">
        <f t="shared" si="1"/>
        <v>26</v>
      </c>
      <c r="E33" s="30">
        <f t="shared" si="5"/>
        <v>100</v>
      </c>
      <c r="F33" s="28">
        <v>0</v>
      </c>
      <c r="G33" s="29">
        <v>0</v>
      </c>
      <c r="H33" s="29">
        <v>0</v>
      </c>
      <c r="I33" s="29">
        <v>0</v>
      </c>
      <c r="J33" s="29">
        <v>0</v>
      </c>
      <c r="K33" s="58">
        <v>0</v>
      </c>
      <c r="L33" s="28">
        <v>26</v>
      </c>
      <c r="M33" s="29">
        <v>0</v>
      </c>
      <c r="N33" s="29">
        <v>0</v>
      </c>
      <c r="O33" s="29">
        <v>0</v>
      </c>
      <c r="P33" s="29">
        <v>0</v>
      </c>
      <c r="Q33" s="58">
        <v>0</v>
      </c>
      <c r="R33" s="28">
        <v>0</v>
      </c>
      <c r="S33" s="29">
        <v>0</v>
      </c>
      <c r="T33" s="29">
        <v>0</v>
      </c>
      <c r="U33" s="29">
        <v>0</v>
      </c>
      <c r="V33" s="29">
        <v>0</v>
      </c>
      <c r="W33" s="58">
        <v>0</v>
      </c>
      <c r="X33" s="28">
        <v>0</v>
      </c>
      <c r="Y33" s="29">
        <v>0</v>
      </c>
      <c r="Z33" s="29">
        <v>0</v>
      </c>
      <c r="AA33" s="29">
        <v>26</v>
      </c>
      <c r="AB33" s="29">
        <v>0</v>
      </c>
      <c r="AC33" s="29">
        <v>0</v>
      </c>
      <c r="AD33" s="88"/>
      <c r="AE33" s="89"/>
    </row>
    <row r="34" spans="1:31" ht="18.75">
      <c r="A34" s="26" t="s">
        <v>229</v>
      </c>
      <c r="B34" s="27" t="s">
        <v>240</v>
      </c>
      <c r="C34" s="28">
        <f t="shared" si="4"/>
        <v>36.480000000000004</v>
      </c>
      <c r="D34" s="90">
        <f t="shared" si="1"/>
        <v>36.479999999999997</v>
      </c>
      <c r="E34" s="30">
        <f t="shared" si="5"/>
        <v>99.999999999999972</v>
      </c>
      <c r="F34" s="28">
        <v>0</v>
      </c>
      <c r="G34" s="29">
        <v>0</v>
      </c>
      <c r="H34" s="29">
        <v>0</v>
      </c>
      <c r="I34" s="29">
        <v>0</v>
      </c>
      <c r="J34" s="29">
        <v>0</v>
      </c>
      <c r="K34" s="58">
        <v>0</v>
      </c>
      <c r="L34" s="28">
        <v>0</v>
      </c>
      <c r="M34" s="29">
        <v>0</v>
      </c>
      <c r="N34" s="29">
        <v>0</v>
      </c>
      <c r="O34" s="29">
        <v>0</v>
      </c>
      <c r="P34" s="29">
        <v>0</v>
      </c>
      <c r="Q34" s="58">
        <v>0</v>
      </c>
      <c r="R34" s="28">
        <v>0</v>
      </c>
      <c r="S34" s="29">
        <v>0</v>
      </c>
      <c r="T34" s="29">
        <v>0</v>
      </c>
      <c r="U34" s="29">
        <v>0</v>
      </c>
      <c r="V34" s="29">
        <v>0</v>
      </c>
      <c r="W34" s="58">
        <v>0</v>
      </c>
      <c r="X34" s="28">
        <v>18.504000000000001</v>
      </c>
      <c r="Y34" s="29">
        <v>0</v>
      </c>
      <c r="Z34" s="29">
        <v>17.975999999999999</v>
      </c>
      <c r="AA34" s="29">
        <v>36.479999999999997</v>
      </c>
      <c r="AB34" s="29">
        <v>0</v>
      </c>
      <c r="AC34" s="29">
        <v>0</v>
      </c>
    </row>
    <row r="35" spans="1:31" ht="18.75">
      <c r="A35" s="26" t="s">
        <v>230</v>
      </c>
      <c r="B35" s="27" t="s">
        <v>241</v>
      </c>
      <c r="C35" s="28">
        <f t="shared" si="4"/>
        <v>16.03</v>
      </c>
      <c r="D35" s="90">
        <f t="shared" si="1"/>
        <v>0</v>
      </c>
      <c r="E35" s="30">
        <f t="shared" si="5"/>
        <v>0</v>
      </c>
      <c r="F35" s="28">
        <v>0</v>
      </c>
      <c r="G35" s="29">
        <v>0</v>
      </c>
      <c r="H35" s="29">
        <v>0</v>
      </c>
      <c r="I35" s="29">
        <v>0</v>
      </c>
      <c r="J35" s="29">
        <v>0</v>
      </c>
      <c r="K35" s="58">
        <v>0</v>
      </c>
      <c r="L35" s="28">
        <v>0</v>
      </c>
      <c r="M35" s="29">
        <v>0</v>
      </c>
      <c r="N35" s="29">
        <v>0</v>
      </c>
      <c r="O35" s="29">
        <v>0</v>
      </c>
      <c r="P35" s="29">
        <v>0</v>
      </c>
      <c r="Q35" s="58">
        <v>0</v>
      </c>
      <c r="R35" s="28">
        <v>0</v>
      </c>
      <c r="S35" s="29">
        <v>0</v>
      </c>
      <c r="T35" s="29">
        <v>0</v>
      </c>
      <c r="U35" s="29">
        <v>0</v>
      </c>
      <c r="V35" s="29">
        <v>0</v>
      </c>
      <c r="W35" s="58">
        <v>0</v>
      </c>
      <c r="X35" s="28">
        <v>16.03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</row>
    <row r="36" spans="1:31" ht="18.75">
      <c r="A36" s="26" t="s">
        <v>231</v>
      </c>
      <c r="B36" s="27" t="s">
        <v>242</v>
      </c>
      <c r="C36" s="28">
        <f t="shared" si="4"/>
        <v>3.97</v>
      </c>
      <c r="D36" s="90">
        <f t="shared" si="1"/>
        <v>3.97</v>
      </c>
      <c r="E36" s="30">
        <f t="shared" si="5"/>
        <v>100</v>
      </c>
      <c r="F36" s="28">
        <v>0</v>
      </c>
      <c r="G36" s="29">
        <v>0</v>
      </c>
      <c r="H36" s="29">
        <v>0</v>
      </c>
      <c r="I36" s="29">
        <v>0</v>
      </c>
      <c r="J36" s="29">
        <v>0</v>
      </c>
      <c r="K36" s="58">
        <v>0</v>
      </c>
      <c r="L36" s="28">
        <v>0</v>
      </c>
      <c r="M36" s="29">
        <v>0</v>
      </c>
      <c r="N36" s="29">
        <v>0</v>
      </c>
      <c r="O36" s="29">
        <v>0</v>
      </c>
      <c r="P36" s="29">
        <v>0</v>
      </c>
      <c r="Q36" s="58">
        <v>0</v>
      </c>
      <c r="R36" s="28">
        <v>0</v>
      </c>
      <c r="S36" s="29">
        <v>0</v>
      </c>
      <c r="T36" s="29">
        <v>0</v>
      </c>
      <c r="U36" s="29">
        <v>0</v>
      </c>
      <c r="V36" s="29">
        <v>0</v>
      </c>
      <c r="W36" s="58">
        <v>0</v>
      </c>
      <c r="X36" s="28">
        <v>3.97</v>
      </c>
      <c r="Y36" s="29">
        <v>3.97</v>
      </c>
      <c r="Z36" s="29">
        <v>0</v>
      </c>
      <c r="AA36" s="29">
        <v>0</v>
      </c>
      <c r="AB36" s="29">
        <v>0</v>
      </c>
      <c r="AC36" s="29">
        <v>0</v>
      </c>
    </row>
    <row r="37" spans="1:31" ht="18.75">
      <c r="A37" s="26" t="s">
        <v>232</v>
      </c>
      <c r="B37" s="27" t="s">
        <v>243</v>
      </c>
      <c r="C37" s="28">
        <f t="shared" si="4"/>
        <v>83.52</v>
      </c>
      <c r="D37" s="90">
        <f t="shared" si="1"/>
        <v>54.009999999999991</v>
      </c>
      <c r="E37" s="30">
        <f t="shared" si="5"/>
        <v>64.667145593869719</v>
      </c>
      <c r="F37" s="28">
        <v>0</v>
      </c>
      <c r="G37" s="29">
        <v>0</v>
      </c>
      <c r="H37" s="29">
        <v>0</v>
      </c>
      <c r="I37" s="29">
        <v>0</v>
      </c>
      <c r="J37" s="29">
        <v>0</v>
      </c>
      <c r="K37" s="58">
        <v>0</v>
      </c>
      <c r="L37" s="28">
        <v>0</v>
      </c>
      <c r="M37" s="29">
        <v>0</v>
      </c>
      <c r="N37" s="29">
        <v>0</v>
      </c>
      <c r="O37" s="29">
        <v>0</v>
      </c>
      <c r="P37" s="29">
        <v>0</v>
      </c>
      <c r="Q37" s="58">
        <v>0</v>
      </c>
      <c r="R37" s="28">
        <v>0</v>
      </c>
      <c r="S37" s="29">
        <v>0</v>
      </c>
      <c r="T37" s="29">
        <v>0</v>
      </c>
      <c r="U37" s="29">
        <v>0</v>
      </c>
      <c r="V37" s="29">
        <v>0</v>
      </c>
      <c r="W37" s="58">
        <v>0</v>
      </c>
      <c r="X37" s="28">
        <v>0</v>
      </c>
      <c r="Y37" s="29">
        <v>0</v>
      </c>
      <c r="Z37" s="29">
        <v>83.52</v>
      </c>
      <c r="AA37" s="29">
        <v>83.52</v>
      </c>
      <c r="AB37" s="29">
        <v>0</v>
      </c>
      <c r="AC37" s="29">
        <v>-29.51</v>
      </c>
    </row>
    <row r="38" spans="1:31" ht="18.75">
      <c r="A38" s="26" t="s">
        <v>233</v>
      </c>
      <c r="B38" s="27" t="s">
        <v>244</v>
      </c>
      <c r="C38" s="28">
        <f t="shared" si="4"/>
        <v>32.68</v>
      </c>
      <c r="D38" s="90">
        <f t="shared" si="1"/>
        <v>24</v>
      </c>
      <c r="E38" s="30">
        <f t="shared" si="5"/>
        <v>73.439412484700128</v>
      </c>
      <c r="F38" s="28">
        <v>0</v>
      </c>
      <c r="G38" s="29">
        <v>0</v>
      </c>
      <c r="H38" s="29">
        <v>0</v>
      </c>
      <c r="I38" s="29">
        <v>0</v>
      </c>
      <c r="J38" s="29">
        <v>0</v>
      </c>
      <c r="K38" s="58">
        <v>0</v>
      </c>
      <c r="L38" s="28">
        <v>0</v>
      </c>
      <c r="M38" s="29">
        <v>0</v>
      </c>
      <c r="N38" s="29">
        <v>0</v>
      </c>
      <c r="O38" s="29">
        <v>0</v>
      </c>
      <c r="P38" s="29">
        <v>0</v>
      </c>
      <c r="Q38" s="58">
        <v>0</v>
      </c>
      <c r="R38" s="28">
        <v>0</v>
      </c>
      <c r="S38" s="29">
        <v>0</v>
      </c>
      <c r="T38" s="29">
        <v>0</v>
      </c>
      <c r="U38" s="29">
        <v>0</v>
      </c>
      <c r="V38" s="29">
        <v>0</v>
      </c>
      <c r="W38" s="58">
        <v>0</v>
      </c>
      <c r="X38" s="28">
        <v>0</v>
      </c>
      <c r="Y38" s="29">
        <v>0</v>
      </c>
      <c r="Z38" s="29">
        <v>32.68</v>
      </c>
      <c r="AA38" s="29">
        <v>24</v>
      </c>
      <c r="AB38" s="29">
        <v>0</v>
      </c>
      <c r="AC38" s="29">
        <v>0</v>
      </c>
    </row>
    <row r="39" spans="1:31" ht="18.75">
      <c r="A39" s="26" t="s">
        <v>234</v>
      </c>
      <c r="B39" s="27" t="s">
        <v>245</v>
      </c>
      <c r="C39" s="28">
        <f t="shared" si="4"/>
        <v>40</v>
      </c>
      <c r="D39" s="90">
        <f t="shared" si="1"/>
        <v>40</v>
      </c>
      <c r="E39" s="30">
        <f t="shared" si="5"/>
        <v>100</v>
      </c>
      <c r="F39" s="28">
        <v>0</v>
      </c>
      <c r="G39" s="29">
        <v>0</v>
      </c>
      <c r="H39" s="29">
        <v>0</v>
      </c>
      <c r="I39" s="29">
        <v>0</v>
      </c>
      <c r="J39" s="29">
        <v>0</v>
      </c>
      <c r="K39" s="58">
        <v>0</v>
      </c>
      <c r="L39" s="28">
        <v>0</v>
      </c>
      <c r="M39" s="29">
        <v>0</v>
      </c>
      <c r="N39" s="29">
        <v>0</v>
      </c>
      <c r="O39" s="29">
        <v>0</v>
      </c>
      <c r="P39" s="29">
        <v>0</v>
      </c>
      <c r="Q39" s="58">
        <v>0</v>
      </c>
      <c r="R39" s="28">
        <v>0</v>
      </c>
      <c r="S39" s="29">
        <v>0</v>
      </c>
      <c r="T39" s="29">
        <v>0</v>
      </c>
      <c r="U39" s="29">
        <v>0</v>
      </c>
      <c r="V39" s="29">
        <v>0</v>
      </c>
      <c r="W39" s="58">
        <v>0</v>
      </c>
      <c r="X39" s="28">
        <v>0</v>
      </c>
      <c r="Y39" s="29">
        <v>0</v>
      </c>
      <c r="Z39" s="29">
        <v>40</v>
      </c>
      <c r="AA39" s="29">
        <v>40</v>
      </c>
      <c r="AB39" s="29">
        <v>0</v>
      </c>
      <c r="AC39" s="29">
        <v>0</v>
      </c>
    </row>
    <row r="40" spans="1:31" ht="18.75">
      <c r="A40" s="26" t="s">
        <v>235</v>
      </c>
      <c r="B40" s="27" t="s">
        <v>246</v>
      </c>
      <c r="C40" s="28">
        <f t="shared" si="4"/>
        <v>16</v>
      </c>
      <c r="D40" s="90">
        <f t="shared" si="1"/>
        <v>16</v>
      </c>
      <c r="E40" s="30">
        <f t="shared" si="5"/>
        <v>100</v>
      </c>
      <c r="F40" s="28">
        <v>0</v>
      </c>
      <c r="G40" s="29">
        <v>0</v>
      </c>
      <c r="H40" s="29">
        <v>0</v>
      </c>
      <c r="I40" s="29">
        <v>0</v>
      </c>
      <c r="J40" s="29">
        <v>0</v>
      </c>
      <c r="K40" s="58">
        <v>0</v>
      </c>
      <c r="L40" s="28">
        <v>0</v>
      </c>
      <c r="M40" s="29">
        <v>0</v>
      </c>
      <c r="N40" s="29">
        <v>0</v>
      </c>
      <c r="O40" s="29">
        <v>0</v>
      </c>
      <c r="P40" s="29">
        <v>0</v>
      </c>
      <c r="Q40" s="58">
        <v>0</v>
      </c>
      <c r="R40" s="28">
        <v>0</v>
      </c>
      <c r="S40" s="29">
        <v>0</v>
      </c>
      <c r="T40" s="29">
        <v>0</v>
      </c>
      <c r="U40" s="29">
        <v>0</v>
      </c>
      <c r="V40" s="29">
        <v>0</v>
      </c>
      <c r="W40" s="58">
        <v>0</v>
      </c>
      <c r="X40" s="28">
        <v>0</v>
      </c>
      <c r="Y40" s="29">
        <v>0</v>
      </c>
      <c r="Z40" s="29">
        <v>16</v>
      </c>
      <c r="AA40" s="29">
        <v>16</v>
      </c>
      <c r="AB40" s="29">
        <v>0</v>
      </c>
      <c r="AC40" s="29">
        <v>0</v>
      </c>
    </row>
    <row r="41" spans="1:31" ht="18.75">
      <c r="A41" s="26" t="s">
        <v>236</v>
      </c>
      <c r="B41" s="27" t="s">
        <v>247</v>
      </c>
      <c r="C41" s="28">
        <f t="shared" si="4"/>
        <v>32.799999999999997</v>
      </c>
      <c r="D41" s="90">
        <f t="shared" si="1"/>
        <v>32.799999999999997</v>
      </c>
      <c r="E41" s="30">
        <f t="shared" si="5"/>
        <v>100</v>
      </c>
      <c r="F41" s="28">
        <v>0</v>
      </c>
      <c r="G41" s="29">
        <v>0</v>
      </c>
      <c r="H41" s="29">
        <v>0</v>
      </c>
      <c r="I41" s="29">
        <v>0</v>
      </c>
      <c r="J41" s="29">
        <v>0</v>
      </c>
      <c r="K41" s="58">
        <v>0</v>
      </c>
      <c r="L41" s="28">
        <v>0</v>
      </c>
      <c r="M41" s="29">
        <v>0</v>
      </c>
      <c r="N41" s="29">
        <v>0</v>
      </c>
      <c r="O41" s="29">
        <v>0</v>
      </c>
      <c r="P41" s="29">
        <v>0</v>
      </c>
      <c r="Q41" s="58">
        <v>0</v>
      </c>
      <c r="R41" s="28">
        <v>0</v>
      </c>
      <c r="S41" s="29">
        <v>0</v>
      </c>
      <c r="T41" s="29">
        <v>0</v>
      </c>
      <c r="U41" s="29">
        <v>0</v>
      </c>
      <c r="V41" s="29">
        <v>0</v>
      </c>
      <c r="W41" s="58">
        <v>0</v>
      </c>
      <c r="X41" s="28">
        <v>0</v>
      </c>
      <c r="Y41" s="29">
        <v>0</v>
      </c>
      <c r="Z41" s="29">
        <v>32.799999999999997</v>
      </c>
      <c r="AA41" s="29">
        <v>32.799999999999997</v>
      </c>
      <c r="AB41" s="29">
        <v>0</v>
      </c>
      <c r="AC41" s="29">
        <v>0</v>
      </c>
    </row>
    <row r="42" spans="1:31" ht="18.75">
      <c r="A42" s="26" t="s">
        <v>237</v>
      </c>
      <c r="B42" s="27" t="s">
        <v>248</v>
      </c>
      <c r="C42" s="28">
        <f t="shared" si="4"/>
        <v>4.75</v>
      </c>
      <c r="D42" s="90">
        <f t="shared" si="1"/>
        <v>0</v>
      </c>
      <c r="E42" s="30">
        <f t="shared" si="5"/>
        <v>0</v>
      </c>
      <c r="F42" s="28">
        <v>0</v>
      </c>
      <c r="G42" s="29">
        <v>0</v>
      </c>
      <c r="H42" s="29">
        <v>0</v>
      </c>
      <c r="I42" s="29">
        <v>0</v>
      </c>
      <c r="J42" s="29">
        <v>0</v>
      </c>
      <c r="K42" s="58">
        <v>0</v>
      </c>
      <c r="L42" s="28">
        <v>0</v>
      </c>
      <c r="M42" s="29">
        <v>0</v>
      </c>
      <c r="N42" s="29">
        <v>0</v>
      </c>
      <c r="O42" s="29">
        <v>0</v>
      </c>
      <c r="P42" s="29">
        <v>0</v>
      </c>
      <c r="Q42" s="58">
        <v>0</v>
      </c>
      <c r="R42" s="28">
        <v>0</v>
      </c>
      <c r="S42" s="29">
        <v>0</v>
      </c>
      <c r="T42" s="29">
        <v>0</v>
      </c>
      <c r="U42" s="29">
        <v>0</v>
      </c>
      <c r="V42" s="29">
        <v>0</v>
      </c>
      <c r="W42" s="58">
        <v>0</v>
      </c>
      <c r="X42" s="28">
        <v>0</v>
      </c>
      <c r="Y42" s="29">
        <v>0</v>
      </c>
      <c r="Z42" s="29">
        <v>4.75</v>
      </c>
      <c r="AA42" s="29">
        <v>0</v>
      </c>
      <c r="AB42" s="29">
        <v>0</v>
      </c>
      <c r="AC42" s="29">
        <v>0</v>
      </c>
    </row>
    <row r="43" spans="1:31" ht="18.75">
      <c r="A43" s="26" t="s">
        <v>238</v>
      </c>
      <c r="B43" s="27" t="s">
        <v>249</v>
      </c>
      <c r="C43" s="28">
        <f t="shared" si="4"/>
        <v>27.25</v>
      </c>
      <c r="D43" s="90">
        <f t="shared" si="1"/>
        <v>27.25</v>
      </c>
      <c r="E43" s="30">
        <f t="shared" si="5"/>
        <v>100</v>
      </c>
      <c r="F43" s="28">
        <v>0</v>
      </c>
      <c r="G43" s="29">
        <v>0</v>
      </c>
      <c r="H43" s="29">
        <v>0</v>
      </c>
      <c r="I43" s="29">
        <v>0</v>
      </c>
      <c r="J43" s="29">
        <v>0</v>
      </c>
      <c r="K43" s="58">
        <v>0</v>
      </c>
      <c r="L43" s="28">
        <v>0</v>
      </c>
      <c r="M43" s="29">
        <v>0</v>
      </c>
      <c r="N43" s="29">
        <v>0</v>
      </c>
      <c r="O43" s="29">
        <v>0</v>
      </c>
      <c r="P43" s="29">
        <v>0</v>
      </c>
      <c r="Q43" s="58">
        <v>0</v>
      </c>
      <c r="R43" s="28">
        <v>0</v>
      </c>
      <c r="S43" s="29">
        <v>0</v>
      </c>
      <c r="T43" s="29">
        <v>0</v>
      </c>
      <c r="U43" s="29">
        <v>0</v>
      </c>
      <c r="V43" s="29">
        <v>0</v>
      </c>
      <c r="W43" s="58">
        <v>0</v>
      </c>
      <c r="X43" s="28">
        <v>0</v>
      </c>
      <c r="Y43" s="29">
        <v>0</v>
      </c>
      <c r="Z43" s="29">
        <v>27.25</v>
      </c>
      <c r="AA43" s="29">
        <v>27.25</v>
      </c>
      <c r="AB43" s="29">
        <v>0</v>
      </c>
      <c r="AC43" s="29">
        <v>0</v>
      </c>
    </row>
    <row r="44" spans="1:31" ht="31.5">
      <c r="A44" s="26" t="s">
        <v>250</v>
      </c>
      <c r="B44" s="27" t="s">
        <v>53</v>
      </c>
      <c r="C44" s="28">
        <f t="shared" si="4"/>
        <v>0</v>
      </c>
      <c r="D44" s="90">
        <f t="shared" si="1"/>
        <v>0</v>
      </c>
      <c r="E44" s="30" t="e">
        <f t="shared" si="5"/>
        <v>#DIV/0!</v>
      </c>
      <c r="F44" s="28">
        <v>0</v>
      </c>
      <c r="G44" s="29">
        <v>0</v>
      </c>
      <c r="H44" s="29">
        <v>0</v>
      </c>
      <c r="I44" s="29">
        <v>0</v>
      </c>
      <c r="J44" s="29">
        <v>0</v>
      </c>
      <c r="K44" s="31">
        <v>0</v>
      </c>
      <c r="L44" s="28">
        <v>0</v>
      </c>
      <c r="M44" s="29">
        <v>0</v>
      </c>
      <c r="N44" s="29">
        <v>0</v>
      </c>
      <c r="O44" s="29">
        <v>0</v>
      </c>
      <c r="P44" s="29">
        <v>0</v>
      </c>
      <c r="Q44" s="31">
        <v>0</v>
      </c>
      <c r="R44" s="28">
        <v>0</v>
      </c>
      <c r="S44" s="29">
        <v>0</v>
      </c>
      <c r="T44" s="29">
        <v>0</v>
      </c>
      <c r="U44" s="29">
        <v>0</v>
      </c>
      <c r="V44" s="29">
        <v>0</v>
      </c>
      <c r="W44" s="31">
        <v>0</v>
      </c>
      <c r="X44" s="28">
        <v>0</v>
      </c>
      <c r="Y44" s="29">
        <v>0</v>
      </c>
      <c r="Z44" s="29">
        <v>0</v>
      </c>
      <c r="AA44" s="29">
        <v>0</v>
      </c>
      <c r="AB44" s="29">
        <v>0</v>
      </c>
      <c r="AC44" s="31">
        <v>0</v>
      </c>
    </row>
    <row r="45" spans="1:31" ht="37.5">
      <c r="A45" s="76" t="s">
        <v>54</v>
      </c>
      <c r="B45" s="17" t="s">
        <v>55</v>
      </c>
      <c r="C45" s="18">
        <f>F45+H45+J45+L45+N45+P45+R45+T45+V45+X45+Z45+AB45</f>
        <v>32.551000000000002</v>
      </c>
      <c r="D45" s="91">
        <f>+Y45+AA45+AC45+G45+I45+K45+M45+O45+Q45+S45+U45+W45</f>
        <v>32.550779999999996</v>
      </c>
      <c r="E45" s="20">
        <f t="shared" si="0"/>
        <v>99.999324137507273</v>
      </c>
      <c r="F45" s="18">
        <f t="shared" ref="F45:Q45" si="6">SUM(F46:F51)</f>
        <v>0</v>
      </c>
      <c r="G45" s="19">
        <f t="shared" si="6"/>
        <v>0</v>
      </c>
      <c r="H45" s="19">
        <f t="shared" si="6"/>
        <v>0.48899999999999999</v>
      </c>
      <c r="I45" s="19">
        <f t="shared" si="6"/>
        <v>0</v>
      </c>
      <c r="J45" s="19">
        <f t="shared" si="6"/>
        <v>1.8360000000000001</v>
      </c>
      <c r="K45" s="25">
        <f t="shared" si="6"/>
        <v>0.14571999999999999</v>
      </c>
      <c r="L45" s="18">
        <f t="shared" si="6"/>
        <v>0</v>
      </c>
      <c r="M45" s="19">
        <f t="shared" si="6"/>
        <v>0</v>
      </c>
      <c r="N45" s="19">
        <f t="shared" si="6"/>
        <v>7.995000000000001</v>
      </c>
      <c r="O45" s="19">
        <f t="shared" si="6"/>
        <v>0</v>
      </c>
      <c r="P45" s="19">
        <f t="shared" si="6"/>
        <v>0</v>
      </c>
      <c r="Q45" s="25">
        <f t="shared" si="6"/>
        <v>0</v>
      </c>
      <c r="R45" s="18">
        <f t="shared" ref="R45:W45" si="7">SUM(R46:R51)</f>
        <v>4.9079999999999995</v>
      </c>
      <c r="S45" s="19">
        <f t="shared" si="7"/>
        <v>0</v>
      </c>
      <c r="T45" s="19">
        <f t="shared" si="7"/>
        <v>6.1589999999999998</v>
      </c>
      <c r="U45" s="19">
        <f t="shared" si="7"/>
        <v>0</v>
      </c>
      <c r="V45" s="19">
        <f t="shared" si="7"/>
        <v>5.6080000000000005</v>
      </c>
      <c r="W45" s="25">
        <f t="shared" si="7"/>
        <v>0</v>
      </c>
      <c r="X45" s="18">
        <f t="shared" ref="X45:AC45" si="8">SUM(X46:X51)</f>
        <v>0</v>
      </c>
      <c r="Y45" s="19">
        <f t="shared" si="8"/>
        <v>7.6050600000000008</v>
      </c>
      <c r="Z45" s="19">
        <f t="shared" si="8"/>
        <v>5.556</v>
      </c>
      <c r="AA45" s="19">
        <f t="shared" si="8"/>
        <v>24.799999999999997</v>
      </c>
      <c r="AB45" s="19">
        <f t="shared" si="8"/>
        <v>0</v>
      </c>
      <c r="AC45" s="25">
        <f t="shared" si="8"/>
        <v>0</v>
      </c>
    </row>
    <row r="46" spans="1:31" ht="18.75">
      <c r="A46" s="26" t="s">
        <v>56</v>
      </c>
      <c r="B46" s="27" t="s">
        <v>57</v>
      </c>
      <c r="C46" s="28">
        <f>F46+H46+J46+L46+N46+P46+R46+T46+V46+X46+Z46+AB46</f>
        <v>7.1710000000000003</v>
      </c>
      <c r="D46" s="90">
        <f t="shared" si="1"/>
        <v>7.1707800000000006</v>
      </c>
      <c r="E46" s="30">
        <f t="shared" si="0"/>
        <v>99.996932087574962</v>
      </c>
      <c r="F46" s="28">
        <v>0</v>
      </c>
      <c r="G46" s="29">
        <v>0</v>
      </c>
      <c r="H46" s="29">
        <v>0.48899999999999999</v>
      </c>
      <c r="I46" s="29">
        <v>0</v>
      </c>
      <c r="J46" s="29">
        <v>0.93600000000000005</v>
      </c>
      <c r="K46" s="31">
        <f>145.72/1000</f>
        <v>0.14571999999999999</v>
      </c>
      <c r="L46" s="28">
        <v>0</v>
      </c>
      <c r="M46" s="29">
        <v>0</v>
      </c>
      <c r="N46" s="29">
        <v>2.0950000000000002</v>
      </c>
      <c r="O46" s="29">
        <v>0</v>
      </c>
      <c r="P46" s="29">
        <v>0</v>
      </c>
      <c r="Q46" s="31">
        <v>0</v>
      </c>
      <c r="R46" s="28">
        <v>3.5999999999999997E-2</v>
      </c>
      <c r="S46" s="29">
        <v>0</v>
      </c>
      <c r="T46" s="29">
        <v>3.5590000000000002</v>
      </c>
      <c r="U46" s="29">
        <v>0</v>
      </c>
      <c r="V46" s="29">
        <v>5.6000000000000001E-2</v>
      </c>
      <c r="W46" s="31">
        <v>0</v>
      </c>
      <c r="X46" s="28">
        <v>0</v>
      </c>
      <c r="Y46" s="29">
        <f>7025.06/1000</f>
        <v>7.0250600000000007</v>
      </c>
      <c r="Z46" s="29">
        <v>0</v>
      </c>
      <c r="AA46" s="29">
        <v>0</v>
      </c>
      <c r="AB46" s="29">
        <v>0</v>
      </c>
      <c r="AC46" s="31">
        <v>0</v>
      </c>
    </row>
    <row r="47" spans="1:31" ht="18.75">
      <c r="A47" s="26" t="s">
        <v>58</v>
      </c>
      <c r="B47" s="27" t="s">
        <v>59</v>
      </c>
      <c r="C47" s="28">
        <f t="shared" ref="C47:C51" si="9">F47+H47+J47+L47+N47+P47+R47+T47+V47+X47+Z47+AB47</f>
        <v>0</v>
      </c>
      <c r="D47" s="90">
        <f t="shared" si="1"/>
        <v>0</v>
      </c>
      <c r="E47" s="30" t="e">
        <f t="shared" si="0"/>
        <v>#DIV/0!</v>
      </c>
      <c r="F47" s="28">
        <v>0</v>
      </c>
      <c r="G47" s="29">
        <v>0</v>
      </c>
      <c r="H47" s="29">
        <v>0</v>
      </c>
      <c r="I47" s="29">
        <v>0</v>
      </c>
      <c r="J47" s="29">
        <v>0</v>
      </c>
      <c r="K47" s="31">
        <v>0</v>
      </c>
      <c r="L47" s="28">
        <v>0</v>
      </c>
      <c r="M47" s="29">
        <v>0</v>
      </c>
      <c r="N47" s="29">
        <v>0</v>
      </c>
      <c r="O47" s="29">
        <v>0</v>
      </c>
      <c r="P47" s="29">
        <v>0</v>
      </c>
      <c r="Q47" s="31">
        <v>0</v>
      </c>
      <c r="R47" s="28">
        <v>0</v>
      </c>
      <c r="S47" s="29">
        <v>0</v>
      </c>
      <c r="T47" s="29">
        <v>0</v>
      </c>
      <c r="U47" s="29">
        <v>0</v>
      </c>
      <c r="V47" s="29">
        <v>0</v>
      </c>
      <c r="W47" s="31">
        <v>0</v>
      </c>
      <c r="X47" s="28">
        <v>0</v>
      </c>
      <c r="Y47" s="29">
        <v>0</v>
      </c>
      <c r="Z47" s="29">
        <v>0</v>
      </c>
      <c r="AA47" s="29">
        <v>0</v>
      </c>
      <c r="AB47" s="29">
        <v>0</v>
      </c>
      <c r="AC47" s="31">
        <v>0</v>
      </c>
    </row>
    <row r="48" spans="1:31" ht="18.75">
      <c r="A48" s="26" t="s">
        <v>60</v>
      </c>
      <c r="B48" s="27" t="s">
        <v>253</v>
      </c>
      <c r="C48" s="28">
        <f t="shared" si="9"/>
        <v>20.7</v>
      </c>
      <c r="D48" s="90">
        <f t="shared" si="1"/>
        <v>20.7</v>
      </c>
      <c r="E48" s="30">
        <f t="shared" si="0"/>
        <v>100</v>
      </c>
      <c r="F48" s="28">
        <v>0</v>
      </c>
      <c r="G48" s="29">
        <v>0</v>
      </c>
      <c r="H48" s="29">
        <v>0</v>
      </c>
      <c r="I48" s="29">
        <v>0</v>
      </c>
      <c r="J48" s="29">
        <v>0.9</v>
      </c>
      <c r="K48" s="31">
        <v>0</v>
      </c>
      <c r="L48" s="28">
        <v>0</v>
      </c>
      <c r="M48" s="29">
        <v>0</v>
      </c>
      <c r="N48" s="29">
        <v>5.9</v>
      </c>
      <c r="O48" s="29">
        <v>0</v>
      </c>
      <c r="P48" s="29">
        <v>0</v>
      </c>
      <c r="Q48" s="31">
        <v>0</v>
      </c>
      <c r="R48" s="28">
        <v>4.8719999999999999</v>
      </c>
      <c r="S48" s="29">
        <v>0</v>
      </c>
      <c r="T48" s="29">
        <v>2.2719999999999998</v>
      </c>
      <c r="U48" s="29">
        <v>0</v>
      </c>
      <c r="V48" s="29">
        <v>4.9720000000000004</v>
      </c>
      <c r="W48" s="31">
        <v>0</v>
      </c>
      <c r="X48" s="28">
        <v>0</v>
      </c>
      <c r="Y48" s="29">
        <v>0</v>
      </c>
      <c r="Z48" s="29">
        <v>1.784</v>
      </c>
      <c r="AA48" s="29">
        <v>20.7</v>
      </c>
      <c r="AB48" s="29">
        <v>0</v>
      </c>
      <c r="AC48" s="31">
        <v>0</v>
      </c>
    </row>
    <row r="49" spans="1:29" ht="18.75">
      <c r="A49" s="26" t="s">
        <v>185</v>
      </c>
      <c r="B49" s="27" t="s">
        <v>254</v>
      </c>
      <c r="C49" s="28">
        <f t="shared" si="9"/>
        <v>4.0999999999999996</v>
      </c>
      <c r="D49" s="90">
        <f t="shared" si="1"/>
        <v>4.0999999999999996</v>
      </c>
      <c r="E49" s="30">
        <f t="shared" si="0"/>
        <v>100</v>
      </c>
      <c r="F49" s="28">
        <v>0</v>
      </c>
      <c r="G49" s="29">
        <v>0</v>
      </c>
      <c r="H49" s="29">
        <v>0</v>
      </c>
      <c r="I49" s="29">
        <v>0</v>
      </c>
      <c r="J49" s="29">
        <v>0</v>
      </c>
      <c r="K49" s="31">
        <v>0</v>
      </c>
      <c r="L49" s="28">
        <v>0</v>
      </c>
      <c r="M49" s="29">
        <v>0</v>
      </c>
      <c r="N49" s="29">
        <v>0</v>
      </c>
      <c r="O49" s="29">
        <v>0</v>
      </c>
      <c r="P49" s="29">
        <v>0</v>
      </c>
      <c r="Q49" s="31">
        <v>0</v>
      </c>
      <c r="R49" s="28">
        <v>0</v>
      </c>
      <c r="S49" s="29">
        <v>0</v>
      </c>
      <c r="T49" s="29">
        <v>0.32800000000000001</v>
      </c>
      <c r="U49" s="29">
        <v>0</v>
      </c>
      <c r="V49" s="29">
        <v>0</v>
      </c>
      <c r="W49" s="31">
        <v>0</v>
      </c>
      <c r="X49" s="28">
        <v>0</v>
      </c>
      <c r="Y49" s="29">
        <v>0</v>
      </c>
      <c r="Z49" s="29">
        <v>3.7719999999999998</v>
      </c>
      <c r="AA49" s="29">
        <v>4.0999999999999996</v>
      </c>
      <c r="AB49" s="29">
        <v>0</v>
      </c>
      <c r="AC49" s="31">
        <v>0</v>
      </c>
    </row>
    <row r="50" spans="1:29" ht="18.75">
      <c r="A50" s="26" t="s">
        <v>251</v>
      </c>
      <c r="B50" s="27" t="s">
        <v>186</v>
      </c>
      <c r="C50" s="28">
        <f t="shared" si="9"/>
        <v>0.57999999999999996</v>
      </c>
      <c r="D50" s="90">
        <f t="shared" si="1"/>
        <v>0.57999999999999996</v>
      </c>
      <c r="E50" s="30">
        <f t="shared" si="0"/>
        <v>100</v>
      </c>
      <c r="F50" s="28">
        <v>0</v>
      </c>
      <c r="G50" s="29">
        <v>0</v>
      </c>
      <c r="H50" s="29">
        <v>0</v>
      </c>
      <c r="I50" s="29">
        <v>0</v>
      </c>
      <c r="J50" s="29">
        <v>0</v>
      </c>
      <c r="K50" s="31">
        <v>0</v>
      </c>
      <c r="L50" s="28">
        <v>0</v>
      </c>
      <c r="M50" s="29">
        <v>0</v>
      </c>
      <c r="N50" s="29">
        <v>0</v>
      </c>
      <c r="O50" s="29">
        <v>0</v>
      </c>
      <c r="P50" s="29">
        <v>0</v>
      </c>
      <c r="Q50" s="31">
        <v>0</v>
      </c>
      <c r="R50" s="28">
        <v>0</v>
      </c>
      <c r="S50" s="29">
        <v>0</v>
      </c>
      <c r="T50" s="29">
        <v>0</v>
      </c>
      <c r="U50" s="29">
        <v>0</v>
      </c>
      <c r="V50" s="29">
        <v>0.57999999999999996</v>
      </c>
      <c r="W50" s="31">
        <v>0</v>
      </c>
      <c r="X50" s="28">
        <v>0</v>
      </c>
      <c r="Y50" s="29">
        <v>0.57999999999999996</v>
      </c>
      <c r="Z50" s="29">
        <v>0</v>
      </c>
      <c r="AA50" s="29">
        <v>0</v>
      </c>
      <c r="AB50" s="29">
        <v>0</v>
      </c>
      <c r="AC50" s="31">
        <v>0</v>
      </c>
    </row>
    <row r="51" spans="1:29" ht="18.75">
      <c r="A51" s="26" t="s">
        <v>252</v>
      </c>
      <c r="B51" s="27" t="s">
        <v>61</v>
      </c>
      <c r="C51" s="28">
        <f t="shared" si="9"/>
        <v>0</v>
      </c>
      <c r="D51" s="90">
        <f t="shared" si="1"/>
        <v>0</v>
      </c>
      <c r="E51" s="30" t="e">
        <f t="shared" si="0"/>
        <v>#DIV/0!</v>
      </c>
      <c r="F51" s="28">
        <v>0</v>
      </c>
      <c r="G51" s="29">
        <v>0</v>
      </c>
      <c r="H51" s="29">
        <v>0</v>
      </c>
      <c r="I51" s="29">
        <v>0</v>
      </c>
      <c r="J51" s="29">
        <v>0</v>
      </c>
      <c r="K51" s="31">
        <v>0</v>
      </c>
      <c r="L51" s="28">
        <v>0</v>
      </c>
      <c r="M51" s="29">
        <v>0</v>
      </c>
      <c r="N51" s="29">
        <v>0</v>
      </c>
      <c r="O51" s="29">
        <v>0</v>
      </c>
      <c r="P51" s="29">
        <v>0</v>
      </c>
      <c r="Q51" s="31">
        <v>0</v>
      </c>
      <c r="R51" s="28">
        <v>0</v>
      </c>
      <c r="S51" s="29">
        <v>0</v>
      </c>
      <c r="T51" s="29">
        <v>0</v>
      </c>
      <c r="U51" s="29">
        <v>0</v>
      </c>
      <c r="V51" s="29">
        <v>0</v>
      </c>
      <c r="W51" s="31">
        <v>0</v>
      </c>
      <c r="X51" s="28">
        <v>0</v>
      </c>
      <c r="Y51" s="29">
        <v>0</v>
      </c>
      <c r="Z51" s="29">
        <v>0</v>
      </c>
      <c r="AA51" s="29">
        <v>0</v>
      </c>
      <c r="AB51" s="29">
        <v>0</v>
      </c>
      <c r="AC51" s="31">
        <v>0</v>
      </c>
    </row>
    <row r="52" spans="1:29" s="77" customFormat="1" ht="18.75">
      <c r="A52" s="78" t="s">
        <v>62</v>
      </c>
      <c r="B52" s="79" t="s">
        <v>63</v>
      </c>
      <c r="C52" s="80">
        <f>F52+H52+J52+L52+N52+P52+R52+T52+V52+X52+Z52+AB52</f>
        <v>0</v>
      </c>
      <c r="D52" s="90">
        <f t="shared" si="1"/>
        <v>0</v>
      </c>
      <c r="E52" s="82" t="e">
        <f t="shared" si="0"/>
        <v>#DIV/0!</v>
      </c>
      <c r="F52" s="83">
        <v>0</v>
      </c>
      <c r="G52" s="81">
        <v>0</v>
      </c>
      <c r="H52" s="84">
        <v>0</v>
      </c>
      <c r="I52" s="81">
        <v>0</v>
      </c>
      <c r="J52" s="84">
        <v>0</v>
      </c>
      <c r="K52" s="85">
        <v>0</v>
      </c>
      <c r="L52" s="83">
        <v>0</v>
      </c>
      <c r="M52" s="81">
        <v>0</v>
      </c>
      <c r="N52" s="84">
        <v>0</v>
      </c>
      <c r="O52" s="81">
        <v>0</v>
      </c>
      <c r="P52" s="84">
        <v>0</v>
      </c>
      <c r="Q52" s="85">
        <v>0</v>
      </c>
      <c r="R52" s="83">
        <v>0</v>
      </c>
      <c r="S52" s="81">
        <v>0</v>
      </c>
      <c r="T52" s="84">
        <v>0</v>
      </c>
      <c r="U52" s="81">
        <v>0</v>
      </c>
      <c r="V52" s="84">
        <v>0</v>
      </c>
      <c r="W52" s="85">
        <v>0</v>
      </c>
      <c r="X52" s="83">
        <v>0</v>
      </c>
      <c r="Y52" s="81">
        <v>0</v>
      </c>
      <c r="Z52" s="84">
        <v>0</v>
      </c>
      <c r="AA52" s="81">
        <v>0</v>
      </c>
      <c r="AB52" s="84">
        <v>0</v>
      </c>
      <c r="AC52" s="85">
        <v>0</v>
      </c>
    </row>
    <row r="53" spans="1:29" ht="37.5">
      <c r="A53" s="32" t="s">
        <v>64</v>
      </c>
      <c r="B53" s="17" t="s">
        <v>65</v>
      </c>
      <c r="C53" s="18">
        <f>F53+H53+J53+L53+N53+P53+R53+T53+V53+X53+Z53+AB53</f>
        <v>8351.2234000000008</v>
      </c>
      <c r="D53" s="91">
        <f t="shared" si="1"/>
        <v>7150.5399900000002</v>
      </c>
      <c r="E53" s="20">
        <f t="shared" si="0"/>
        <v>85.622664458958184</v>
      </c>
      <c r="F53" s="18">
        <f t="shared" ref="F53:AC53" si="10">SUM(F54:F119)</f>
        <v>47.097000000000008</v>
      </c>
      <c r="G53" s="19">
        <f t="shared" si="10"/>
        <v>7.97</v>
      </c>
      <c r="H53" s="19">
        <f t="shared" si="10"/>
        <v>93.338999999999999</v>
      </c>
      <c r="I53" s="19">
        <f t="shared" si="10"/>
        <v>58.19</v>
      </c>
      <c r="J53" s="19">
        <f t="shared" si="10"/>
        <v>280.50599999999997</v>
      </c>
      <c r="K53" s="25">
        <f t="shared" si="10"/>
        <v>35.159999999999997</v>
      </c>
      <c r="L53" s="18">
        <f t="shared" si="10"/>
        <v>523.74099999999987</v>
      </c>
      <c r="M53" s="19">
        <f t="shared" si="10"/>
        <v>140.28034000000002</v>
      </c>
      <c r="N53" s="19">
        <f t="shared" si="10"/>
        <v>1076.431</v>
      </c>
      <c r="O53" s="19">
        <f t="shared" si="10"/>
        <v>267.04494999999997</v>
      </c>
      <c r="P53" s="19">
        <f t="shared" si="10"/>
        <v>1761.075</v>
      </c>
      <c r="Q53" s="25">
        <f t="shared" si="10"/>
        <v>520.97363000000007</v>
      </c>
      <c r="R53" s="18">
        <f t="shared" si="10"/>
        <v>2753.567</v>
      </c>
      <c r="S53" s="19">
        <f t="shared" si="10"/>
        <v>1434.3000000000002</v>
      </c>
      <c r="T53" s="19">
        <f t="shared" si="10"/>
        <v>602.43799999999999</v>
      </c>
      <c r="U53" s="19">
        <f t="shared" si="10"/>
        <v>109.35000000000001</v>
      </c>
      <c r="V53" s="19">
        <f t="shared" si="10"/>
        <v>1039.6569999999999</v>
      </c>
      <c r="W53" s="25">
        <f t="shared" si="10"/>
        <v>1469.3616</v>
      </c>
      <c r="X53" s="18">
        <f t="shared" si="10"/>
        <v>101.70500000000001</v>
      </c>
      <c r="Y53" s="19">
        <f t="shared" si="10"/>
        <v>2099.82233</v>
      </c>
      <c r="Z53" s="19">
        <f t="shared" si="10"/>
        <v>37.434400000000004</v>
      </c>
      <c r="AA53" s="19">
        <f t="shared" si="10"/>
        <v>791.84834000000001</v>
      </c>
      <c r="AB53" s="19">
        <f t="shared" si="10"/>
        <v>34.232999999999997</v>
      </c>
      <c r="AC53" s="25">
        <f t="shared" si="10"/>
        <v>216.23880000000003</v>
      </c>
    </row>
    <row r="54" spans="1:29" ht="18.75">
      <c r="A54" s="26" t="s">
        <v>66</v>
      </c>
      <c r="B54" s="27" t="s">
        <v>67</v>
      </c>
      <c r="C54" s="28">
        <f>F54+H54+J54+L54+N54+P54+R54+T54+V54+X54+Z54+AB54</f>
        <v>50.248999999999995</v>
      </c>
      <c r="D54" s="90">
        <f t="shared" si="1"/>
        <v>50.032000000000004</v>
      </c>
      <c r="E54" s="30">
        <f t="shared" si="0"/>
        <v>99.568150609962402</v>
      </c>
      <c r="F54" s="28">
        <v>0</v>
      </c>
      <c r="G54" s="29">
        <v>0</v>
      </c>
      <c r="H54" s="29">
        <v>6.75</v>
      </c>
      <c r="I54" s="29">
        <v>0.84</v>
      </c>
      <c r="J54" s="29">
        <v>0</v>
      </c>
      <c r="K54" s="31">
        <v>0</v>
      </c>
      <c r="L54" s="28">
        <v>13.944000000000001</v>
      </c>
      <c r="M54" s="29">
        <f>843/1000</f>
        <v>0.84299999999999997</v>
      </c>
      <c r="N54" s="29">
        <v>0</v>
      </c>
      <c r="O54" s="29">
        <v>0</v>
      </c>
      <c r="P54" s="29">
        <v>0</v>
      </c>
      <c r="Q54" s="31">
        <v>0</v>
      </c>
      <c r="R54" s="28">
        <v>0.73199999999999998</v>
      </c>
      <c r="S54" s="29">
        <v>0</v>
      </c>
      <c r="T54" s="29">
        <v>1.0129999999999999</v>
      </c>
      <c r="U54" s="29">
        <v>0</v>
      </c>
      <c r="V54" s="29">
        <v>7.2</v>
      </c>
      <c r="W54" s="31">
        <v>3.6</v>
      </c>
      <c r="X54" s="28">
        <v>20.61</v>
      </c>
      <c r="Y54" s="29">
        <v>22.77</v>
      </c>
      <c r="Z54" s="29">
        <v>0</v>
      </c>
      <c r="AA54" s="29">
        <v>14.054</v>
      </c>
      <c r="AB54" s="29">
        <v>0</v>
      </c>
      <c r="AC54" s="31">
        <v>7.9249999999999998</v>
      </c>
    </row>
    <row r="55" spans="1:29" ht="18.75">
      <c r="A55" s="26" t="s">
        <v>68</v>
      </c>
      <c r="B55" s="27" t="s">
        <v>69</v>
      </c>
      <c r="C55" s="28">
        <f t="shared" ref="C55:C118" si="11">F55+H55+J55+L55+N55+P55+R55+T55+V55+X55+Z55+AB55</f>
        <v>0</v>
      </c>
      <c r="D55" s="90">
        <f t="shared" si="1"/>
        <v>0</v>
      </c>
      <c r="E55" s="30" t="e">
        <f t="shared" si="0"/>
        <v>#DIV/0!</v>
      </c>
      <c r="F55" s="28">
        <v>0</v>
      </c>
      <c r="G55" s="29">
        <v>0</v>
      </c>
      <c r="H55" s="29">
        <v>0</v>
      </c>
      <c r="I55" s="29">
        <v>0</v>
      </c>
      <c r="J55" s="29">
        <v>0</v>
      </c>
      <c r="K55" s="31">
        <v>0</v>
      </c>
      <c r="L55" s="28">
        <v>0</v>
      </c>
      <c r="M55" s="29">
        <v>0</v>
      </c>
      <c r="N55" s="29">
        <v>0</v>
      </c>
      <c r="O55" s="29">
        <v>0</v>
      </c>
      <c r="P55" s="29">
        <v>0</v>
      </c>
      <c r="Q55" s="31">
        <v>0</v>
      </c>
      <c r="R55" s="28">
        <v>0</v>
      </c>
      <c r="S55" s="29">
        <v>0</v>
      </c>
      <c r="T55" s="29">
        <v>0</v>
      </c>
      <c r="U55" s="29">
        <v>0</v>
      </c>
      <c r="V55" s="29">
        <v>0</v>
      </c>
      <c r="W55" s="31">
        <v>0</v>
      </c>
      <c r="X55" s="28">
        <v>0</v>
      </c>
      <c r="Y55" s="29">
        <v>0</v>
      </c>
      <c r="Z55" s="29">
        <v>0</v>
      </c>
      <c r="AA55" s="29">
        <v>0</v>
      </c>
      <c r="AB55" s="29">
        <v>0</v>
      </c>
      <c r="AC55" s="31">
        <v>0</v>
      </c>
    </row>
    <row r="56" spans="1:29" ht="18.75">
      <c r="A56" s="26" t="s">
        <v>70</v>
      </c>
      <c r="B56" s="27" t="s">
        <v>71</v>
      </c>
      <c r="C56" s="28">
        <f t="shared" si="11"/>
        <v>22.263000000000002</v>
      </c>
      <c r="D56" s="90">
        <f t="shared" si="1"/>
        <v>22.24</v>
      </c>
      <c r="E56" s="30">
        <f t="shared" si="0"/>
        <v>99.896689574630543</v>
      </c>
      <c r="F56" s="28">
        <v>0</v>
      </c>
      <c r="G56" s="29">
        <v>0</v>
      </c>
      <c r="H56" s="29">
        <v>22.263000000000002</v>
      </c>
      <c r="I56" s="29">
        <v>22.24</v>
      </c>
      <c r="J56" s="29">
        <v>0</v>
      </c>
      <c r="K56" s="31">
        <v>0</v>
      </c>
      <c r="L56" s="28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8">
        <v>0</v>
      </c>
      <c r="S56" s="29">
        <v>0</v>
      </c>
      <c r="T56" s="29">
        <v>0</v>
      </c>
      <c r="U56" s="29">
        <v>0</v>
      </c>
      <c r="V56" s="29">
        <v>0</v>
      </c>
      <c r="W56" s="31">
        <v>0</v>
      </c>
      <c r="X56" s="28">
        <v>0</v>
      </c>
      <c r="Y56" s="29">
        <v>0</v>
      </c>
      <c r="Z56" s="29">
        <v>0</v>
      </c>
      <c r="AA56" s="29">
        <v>0</v>
      </c>
      <c r="AB56" s="29">
        <v>0</v>
      </c>
      <c r="AC56" s="31">
        <v>0</v>
      </c>
    </row>
    <row r="57" spans="1:29" ht="18.75">
      <c r="A57" s="26" t="s">
        <v>72</v>
      </c>
      <c r="B57" s="27" t="s">
        <v>214</v>
      </c>
      <c r="C57" s="28">
        <f t="shared" si="11"/>
        <v>0</v>
      </c>
      <c r="D57" s="90">
        <f t="shared" si="1"/>
        <v>0</v>
      </c>
      <c r="E57" s="30" t="e">
        <f t="shared" si="0"/>
        <v>#DIV/0!</v>
      </c>
      <c r="F57" s="28"/>
      <c r="G57" s="29"/>
      <c r="H57" s="29"/>
      <c r="I57" s="29"/>
      <c r="J57" s="29"/>
      <c r="K57" s="31"/>
      <c r="L57" s="28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57">
        <v>0</v>
      </c>
      <c r="S57" s="58">
        <v>0</v>
      </c>
      <c r="T57" s="58">
        <v>0</v>
      </c>
      <c r="U57" s="58">
        <v>0</v>
      </c>
      <c r="V57" s="58">
        <v>0</v>
      </c>
      <c r="W57" s="31">
        <v>0</v>
      </c>
      <c r="X57" s="57">
        <v>0</v>
      </c>
      <c r="Y57" s="58">
        <v>0</v>
      </c>
      <c r="Z57" s="58">
        <v>0</v>
      </c>
      <c r="AA57" s="58">
        <v>0</v>
      </c>
      <c r="AB57" s="58">
        <v>0</v>
      </c>
      <c r="AC57" s="31">
        <v>0</v>
      </c>
    </row>
    <row r="58" spans="1:29" ht="31.5">
      <c r="A58" s="26" t="s">
        <v>74</v>
      </c>
      <c r="B58" s="27" t="s">
        <v>73</v>
      </c>
      <c r="C58" s="28">
        <f t="shared" si="11"/>
        <v>0</v>
      </c>
      <c r="D58" s="90">
        <f t="shared" si="1"/>
        <v>0</v>
      </c>
      <c r="E58" s="30" t="e">
        <f t="shared" si="0"/>
        <v>#DIV/0!</v>
      </c>
      <c r="F58" s="28">
        <v>0</v>
      </c>
      <c r="G58" s="29">
        <v>0</v>
      </c>
      <c r="H58" s="29">
        <v>0</v>
      </c>
      <c r="I58" s="29">
        <v>0</v>
      </c>
      <c r="J58" s="29">
        <v>0</v>
      </c>
      <c r="K58" s="31">
        <v>0</v>
      </c>
      <c r="L58" s="28">
        <v>0</v>
      </c>
      <c r="M58" s="29">
        <v>0</v>
      </c>
      <c r="N58" s="29">
        <v>0</v>
      </c>
      <c r="O58" s="29">
        <v>0</v>
      </c>
      <c r="P58" s="29">
        <v>0</v>
      </c>
      <c r="Q58" s="31">
        <v>0</v>
      </c>
      <c r="R58" s="28">
        <v>0</v>
      </c>
      <c r="S58" s="29">
        <v>0</v>
      </c>
      <c r="T58" s="29">
        <v>0</v>
      </c>
      <c r="U58" s="29">
        <v>0</v>
      </c>
      <c r="V58" s="29">
        <v>0</v>
      </c>
      <c r="W58" s="31">
        <v>0</v>
      </c>
      <c r="X58" s="28">
        <v>0</v>
      </c>
      <c r="Y58" s="29">
        <v>0</v>
      </c>
      <c r="Z58" s="29">
        <v>0</v>
      </c>
      <c r="AA58" s="29">
        <v>0</v>
      </c>
      <c r="AB58" s="29">
        <v>0</v>
      </c>
      <c r="AC58" s="31">
        <v>0</v>
      </c>
    </row>
    <row r="59" spans="1:29" ht="18.75">
      <c r="A59" s="26" t="s">
        <v>76</v>
      </c>
      <c r="B59" s="27" t="s">
        <v>75</v>
      </c>
      <c r="C59" s="28">
        <f t="shared" si="11"/>
        <v>79.001999999999995</v>
      </c>
      <c r="D59" s="90">
        <f t="shared" si="1"/>
        <v>77.998400000000004</v>
      </c>
      <c r="E59" s="30">
        <f t="shared" si="0"/>
        <v>98.729652413862951</v>
      </c>
      <c r="F59" s="28">
        <v>10</v>
      </c>
      <c r="G59" s="29">
        <v>0</v>
      </c>
      <c r="H59" s="29">
        <v>0</v>
      </c>
      <c r="I59" s="29">
        <v>0</v>
      </c>
      <c r="J59" s="29">
        <v>16.5</v>
      </c>
      <c r="K59" s="31">
        <v>0</v>
      </c>
      <c r="L59" s="28">
        <v>20</v>
      </c>
      <c r="M59" s="29">
        <v>0</v>
      </c>
      <c r="N59" s="29">
        <v>0</v>
      </c>
      <c r="O59" s="29">
        <v>0</v>
      </c>
      <c r="P59" s="29">
        <v>16</v>
      </c>
      <c r="Q59" s="31">
        <f>12500/1000</f>
        <v>12.5</v>
      </c>
      <c r="R59" s="28">
        <v>0</v>
      </c>
      <c r="S59" s="29">
        <v>6</v>
      </c>
      <c r="T59" s="29">
        <v>14</v>
      </c>
      <c r="U59" s="29">
        <f>17500/1000</f>
        <v>17.5</v>
      </c>
      <c r="V59" s="29">
        <v>0</v>
      </c>
      <c r="W59" s="31">
        <f>5001.6/1000</f>
        <v>5.0016000000000007</v>
      </c>
      <c r="X59" s="28">
        <v>0</v>
      </c>
      <c r="Y59" s="29">
        <v>0</v>
      </c>
      <c r="Z59" s="29">
        <v>0</v>
      </c>
      <c r="AA59" s="29">
        <v>10</v>
      </c>
      <c r="AB59" s="29">
        <v>2.5019999999999998</v>
      </c>
      <c r="AC59" s="31">
        <f>26996.8/1000</f>
        <v>26.9968</v>
      </c>
    </row>
    <row r="60" spans="1:29" ht="18.75">
      <c r="A60" s="26" t="s">
        <v>78</v>
      </c>
      <c r="B60" s="27" t="s">
        <v>77</v>
      </c>
      <c r="C60" s="28">
        <f t="shared" si="11"/>
        <v>89.025999999999982</v>
      </c>
      <c r="D60" s="90">
        <f t="shared" si="1"/>
        <v>49.997</v>
      </c>
      <c r="E60" s="30">
        <f t="shared" si="0"/>
        <v>56.159998202772229</v>
      </c>
      <c r="F60" s="28">
        <v>4.7439999999999998</v>
      </c>
      <c r="G60" s="29">
        <v>3.7</v>
      </c>
      <c r="H60" s="29">
        <v>4.7439999999999998</v>
      </c>
      <c r="I60" s="29">
        <v>3.7</v>
      </c>
      <c r="J60" s="29">
        <v>4.7240000000000002</v>
      </c>
      <c r="K60" s="31">
        <v>3.7</v>
      </c>
      <c r="L60" s="28">
        <v>4.7439999999999998</v>
      </c>
      <c r="M60" s="29">
        <f>3695/1000</f>
        <v>3.6949999999999998</v>
      </c>
      <c r="N60" s="29">
        <v>4.7439999999999998</v>
      </c>
      <c r="O60" s="29">
        <f>3695/1000</f>
        <v>3.6949999999999998</v>
      </c>
      <c r="P60" s="29">
        <v>4.7439999999999998</v>
      </c>
      <c r="Q60" s="31">
        <f>4095/1000</f>
        <v>4.0949999999999998</v>
      </c>
      <c r="R60" s="28">
        <v>4.74</v>
      </c>
      <c r="S60" s="29">
        <v>4.0999999999999996</v>
      </c>
      <c r="T60" s="29">
        <v>7.7439999999999998</v>
      </c>
      <c r="U60" s="29">
        <v>4.0999999999999996</v>
      </c>
      <c r="V60" s="29">
        <v>12.744</v>
      </c>
      <c r="W60" s="31">
        <v>4.0999999999999996</v>
      </c>
      <c r="X60" s="28">
        <v>12.593999999999999</v>
      </c>
      <c r="Y60" s="29">
        <v>4.8019999999999996</v>
      </c>
      <c r="Z60" s="29">
        <v>12.545999999999999</v>
      </c>
      <c r="AA60" s="29">
        <v>5.202</v>
      </c>
      <c r="AB60" s="29">
        <v>10.214</v>
      </c>
      <c r="AC60" s="31">
        <v>5.1079999999999997</v>
      </c>
    </row>
    <row r="61" spans="1:29" ht="31.5">
      <c r="A61" s="26" t="s">
        <v>80</v>
      </c>
      <c r="B61" s="27" t="s">
        <v>79</v>
      </c>
      <c r="C61" s="28">
        <f t="shared" si="11"/>
        <v>4.6700000000000008</v>
      </c>
      <c r="D61" s="90">
        <f t="shared" si="1"/>
        <v>3.0569499999999996</v>
      </c>
      <c r="E61" s="30">
        <f t="shared" si="0"/>
        <v>65.459314775160578</v>
      </c>
      <c r="F61" s="28">
        <v>0.39</v>
      </c>
      <c r="G61" s="29">
        <v>0.26</v>
      </c>
      <c r="H61" s="29">
        <v>0.38900000000000001</v>
      </c>
      <c r="I61" s="29">
        <v>0.23</v>
      </c>
      <c r="J61" s="29">
        <v>0.39</v>
      </c>
      <c r="K61" s="31">
        <v>0.2</v>
      </c>
      <c r="L61" s="28">
        <v>0.39100000000000001</v>
      </c>
      <c r="M61" s="29">
        <f>252.92/1000</f>
        <v>0.25291999999999998</v>
      </c>
      <c r="N61" s="29">
        <v>0.39</v>
      </c>
      <c r="O61" s="29">
        <f>417.5/1000</f>
        <v>0.41749999999999998</v>
      </c>
      <c r="P61" s="29">
        <v>0.38600000000000001</v>
      </c>
      <c r="Q61" s="31">
        <f>379.53/1000</f>
        <v>0.37952999999999998</v>
      </c>
      <c r="R61" s="28">
        <v>0.39</v>
      </c>
      <c r="S61" s="29">
        <v>0.15</v>
      </c>
      <c r="T61" s="29">
        <v>0.39</v>
      </c>
      <c r="U61" s="29">
        <v>0.17</v>
      </c>
      <c r="V61" s="29">
        <v>0.39</v>
      </c>
      <c r="W61" s="31">
        <v>0.24</v>
      </c>
      <c r="X61" s="28">
        <v>0.36399999999999999</v>
      </c>
      <c r="Y61" s="29">
        <v>0.27400000000000002</v>
      </c>
      <c r="Z61" s="29">
        <v>0.39</v>
      </c>
      <c r="AA61" s="29">
        <v>0.24299999999999999</v>
      </c>
      <c r="AB61" s="29">
        <v>0.41</v>
      </c>
      <c r="AC61" s="31">
        <v>0.24</v>
      </c>
    </row>
    <row r="62" spans="1:29" ht="18.75">
      <c r="A62" s="26" t="s">
        <v>82</v>
      </c>
      <c r="B62" s="27" t="s">
        <v>81</v>
      </c>
      <c r="C62" s="28">
        <f t="shared" si="11"/>
        <v>27.23</v>
      </c>
      <c r="D62" s="90">
        <f t="shared" si="1"/>
        <v>19</v>
      </c>
      <c r="E62" s="30">
        <f t="shared" si="0"/>
        <v>69.77598237238341</v>
      </c>
      <c r="F62" s="28">
        <v>0</v>
      </c>
      <c r="G62" s="29">
        <v>0</v>
      </c>
      <c r="H62" s="29">
        <v>27.23</v>
      </c>
      <c r="I62" s="29">
        <v>0</v>
      </c>
      <c r="J62" s="29">
        <v>0</v>
      </c>
      <c r="K62" s="31">
        <v>19</v>
      </c>
      <c r="L62" s="28">
        <v>0</v>
      </c>
      <c r="M62" s="29">
        <v>0</v>
      </c>
      <c r="N62" s="29">
        <v>0</v>
      </c>
      <c r="O62" s="29">
        <v>0</v>
      </c>
      <c r="P62" s="29">
        <v>0</v>
      </c>
      <c r="Q62" s="31">
        <v>0</v>
      </c>
      <c r="R62" s="28">
        <v>0</v>
      </c>
      <c r="S62" s="29">
        <v>0</v>
      </c>
      <c r="T62" s="29">
        <v>0</v>
      </c>
      <c r="U62" s="29">
        <v>0</v>
      </c>
      <c r="V62" s="29">
        <v>0</v>
      </c>
      <c r="W62" s="31">
        <v>0</v>
      </c>
      <c r="X62" s="28">
        <v>0</v>
      </c>
      <c r="Y62" s="29">
        <v>0</v>
      </c>
      <c r="Z62" s="29">
        <v>0</v>
      </c>
      <c r="AA62" s="29">
        <v>0</v>
      </c>
      <c r="AB62" s="29">
        <v>0</v>
      </c>
      <c r="AC62" s="31">
        <v>0</v>
      </c>
    </row>
    <row r="63" spans="1:29" ht="18.75">
      <c r="A63" s="26" t="s">
        <v>84</v>
      </c>
      <c r="B63" s="27" t="s">
        <v>83</v>
      </c>
      <c r="C63" s="28">
        <f t="shared" si="11"/>
        <v>20</v>
      </c>
      <c r="D63" s="90">
        <f t="shared" si="1"/>
        <v>19.99513</v>
      </c>
      <c r="E63" s="30">
        <f t="shared" si="0"/>
        <v>99.975649999999987</v>
      </c>
      <c r="F63" s="28">
        <v>0</v>
      </c>
      <c r="G63" s="29">
        <v>0</v>
      </c>
      <c r="H63" s="29">
        <v>0</v>
      </c>
      <c r="I63" s="29">
        <v>0</v>
      </c>
      <c r="J63" s="29">
        <v>0</v>
      </c>
      <c r="K63" s="31">
        <v>0</v>
      </c>
      <c r="L63" s="28">
        <v>20</v>
      </c>
      <c r="M63" s="29">
        <f>19995.13/1000</f>
        <v>19.99513</v>
      </c>
      <c r="N63" s="29">
        <v>0</v>
      </c>
      <c r="O63" s="29">
        <v>0</v>
      </c>
      <c r="P63" s="29">
        <v>0</v>
      </c>
      <c r="Q63" s="31">
        <v>0</v>
      </c>
      <c r="R63" s="28">
        <v>0</v>
      </c>
      <c r="S63" s="29">
        <v>0</v>
      </c>
      <c r="T63" s="29">
        <v>0</v>
      </c>
      <c r="U63" s="29">
        <v>0</v>
      </c>
      <c r="V63" s="29">
        <v>0</v>
      </c>
      <c r="W63" s="31">
        <v>0</v>
      </c>
      <c r="X63" s="28">
        <v>0</v>
      </c>
      <c r="Y63" s="29">
        <v>0</v>
      </c>
      <c r="Z63" s="29">
        <v>0</v>
      </c>
      <c r="AA63" s="29">
        <v>0</v>
      </c>
      <c r="AB63" s="29">
        <v>0</v>
      </c>
      <c r="AC63" s="31">
        <v>0</v>
      </c>
    </row>
    <row r="64" spans="1:29" ht="18.75">
      <c r="A64" s="26" t="s">
        <v>86</v>
      </c>
      <c r="B64" s="27" t="s">
        <v>258</v>
      </c>
      <c r="C64" s="28">
        <f t="shared" si="11"/>
        <v>5.9950000000000001</v>
      </c>
      <c r="D64" s="90">
        <f t="shared" si="1"/>
        <v>5.9950000000000001</v>
      </c>
      <c r="E64" s="30"/>
      <c r="F64" s="28"/>
      <c r="G64" s="29"/>
      <c r="H64" s="29"/>
      <c r="I64" s="29"/>
      <c r="J64" s="29"/>
      <c r="K64" s="31"/>
      <c r="L64" s="28"/>
      <c r="M64" s="29"/>
      <c r="N64" s="29"/>
      <c r="O64" s="29"/>
      <c r="P64" s="29"/>
      <c r="Q64" s="31"/>
      <c r="R64" s="28"/>
      <c r="S64" s="29"/>
      <c r="T64" s="29"/>
      <c r="U64" s="29"/>
      <c r="V64" s="29"/>
      <c r="W64" s="31"/>
      <c r="X64" s="28">
        <v>5.9950000000000001</v>
      </c>
      <c r="Y64" s="29"/>
      <c r="Z64" s="29">
        <v>0</v>
      </c>
      <c r="AA64" s="29">
        <v>5.9950000000000001</v>
      </c>
      <c r="AB64" s="29">
        <v>0</v>
      </c>
      <c r="AC64" s="31"/>
    </row>
    <row r="65" spans="1:29" ht="18.75">
      <c r="A65" s="26" t="s">
        <v>88</v>
      </c>
      <c r="B65" s="27" t="s">
        <v>85</v>
      </c>
      <c r="C65" s="28">
        <f t="shared" si="11"/>
        <v>4.8109999999999999</v>
      </c>
      <c r="D65" s="90">
        <f t="shared" si="1"/>
        <v>4.8100000000000005</v>
      </c>
      <c r="E65" s="30">
        <f t="shared" si="0"/>
        <v>99.979214300561225</v>
      </c>
      <c r="F65" s="28">
        <v>0</v>
      </c>
      <c r="G65" s="29">
        <v>0</v>
      </c>
      <c r="H65" s="29">
        <v>0</v>
      </c>
      <c r="I65" s="29">
        <v>0</v>
      </c>
      <c r="J65" s="29">
        <v>0</v>
      </c>
      <c r="K65" s="31">
        <v>0</v>
      </c>
      <c r="L65" s="28">
        <v>2.8380000000000001</v>
      </c>
      <c r="M65" s="29">
        <v>0</v>
      </c>
      <c r="N65" s="29">
        <v>0</v>
      </c>
      <c r="O65" s="29">
        <v>0</v>
      </c>
      <c r="P65" s="29">
        <v>1.9730000000000001</v>
      </c>
      <c r="Q65" s="31">
        <v>0</v>
      </c>
      <c r="R65" s="28">
        <v>0</v>
      </c>
      <c r="S65" s="29">
        <v>0</v>
      </c>
      <c r="T65" s="29">
        <v>0</v>
      </c>
      <c r="U65" s="29">
        <v>4.33</v>
      </c>
      <c r="V65" s="29">
        <v>0</v>
      </c>
      <c r="W65" s="31">
        <v>0.48</v>
      </c>
      <c r="X65" s="28">
        <v>0</v>
      </c>
      <c r="Y65" s="29">
        <v>0</v>
      </c>
      <c r="Z65" s="29">
        <v>0</v>
      </c>
      <c r="AA65" s="29">
        <v>0</v>
      </c>
      <c r="AB65" s="29">
        <v>0</v>
      </c>
      <c r="AC65" s="31">
        <v>0</v>
      </c>
    </row>
    <row r="66" spans="1:29" ht="18.75">
      <c r="A66" s="26" t="s">
        <v>90</v>
      </c>
      <c r="B66" s="27" t="s">
        <v>87</v>
      </c>
      <c r="C66" s="28">
        <f t="shared" si="11"/>
        <v>7.5</v>
      </c>
      <c r="D66" s="90">
        <f t="shared" si="1"/>
        <v>2.64</v>
      </c>
      <c r="E66" s="30">
        <f t="shared" si="0"/>
        <v>35.200000000000003</v>
      </c>
      <c r="F66" s="28">
        <v>0</v>
      </c>
      <c r="G66" s="29">
        <v>0</v>
      </c>
      <c r="H66" s="29">
        <v>0</v>
      </c>
      <c r="I66" s="29">
        <v>0</v>
      </c>
      <c r="J66" s="29">
        <v>7.5</v>
      </c>
      <c r="K66" s="31">
        <v>0</v>
      </c>
      <c r="L66" s="28">
        <v>0</v>
      </c>
      <c r="M66" s="29">
        <v>0</v>
      </c>
      <c r="N66" s="29">
        <v>0</v>
      </c>
      <c r="O66" s="29">
        <v>0</v>
      </c>
      <c r="P66" s="29">
        <v>0</v>
      </c>
      <c r="Q66" s="31">
        <v>0</v>
      </c>
      <c r="R66" s="28">
        <v>0</v>
      </c>
      <c r="S66" s="29">
        <v>0</v>
      </c>
      <c r="T66" s="29">
        <v>0</v>
      </c>
      <c r="U66" s="29">
        <v>0</v>
      </c>
      <c r="V66" s="29">
        <v>0</v>
      </c>
      <c r="W66" s="31">
        <v>2.64</v>
      </c>
      <c r="X66" s="28">
        <v>0</v>
      </c>
      <c r="Y66" s="29">
        <v>0</v>
      </c>
      <c r="Z66" s="29">
        <v>0</v>
      </c>
      <c r="AA66" s="29">
        <v>0</v>
      </c>
      <c r="AB66" s="29">
        <v>0</v>
      </c>
      <c r="AC66" s="31">
        <v>0</v>
      </c>
    </row>
    <row r="67" spans="1:29" ht="18.75">
      <c r="A67" s="26" t="s">
        <v>91</v>
      </c>
      <c r="B67" s="27" t="s">
        <v>89</v>
      </c>
      <c r="C67" s="28">
        <f t="shared" si="11"/>
        <v>11.53</v>
      </c>
      <c r="D67" s="90">
        <f t="shared" si="1"/>
        <v>11.53</v>
      </c>
      <c r="E67" s="30">
        <f t="shared" si="0"/>
        <v>100</v>
      </c>
      <c r="F67" s="28">
        <v>0</v>
      </c>
      <c r="G67" s="29">
        <v>0</v>
      </c>
      <c r="H67" s="29">
        <v>0</v>
      </c>
      <c r="I67" s="29">
        <v>0</v>
      </c>
      <c r="J67" s="29">
        <v>0</v>
      </c>
      <c r="K67" s="31">
        <v>0</v>
      </c>
      <c r="L67" s="28">
        <v>0</v>
      </c>
      <c r="M67" s="29">
        <v>0</v>
      </c>
      <c r="N67" s="29">
        <v>0</v>
      </c>
      <c r="O67" s="29">
        <v>0</v>
      </c>
      <c r="P67" s="29">
        <v>11.53</v>
      </c>
      <c r="Q67" s="31">
        <v>0</v>
      </c>
      <c r="R67" s="28">
        <v>0</v>
      </c>
      <c r="S67" s="29">
        <v>11.53</v>
      </c>
      <c r="T67" s="29">
        <v>0</v>
      </c>
      <c r="U67" s="29">
        <v>0</v>
      </c>
      <c r="V67" s="29">
        <v>0</v>
      </c>
      <c r="W67" s="31">
        <v>0</v>
      </c>
      <c r="X67" s="28">
        <v>0</v>
      </c>
      <c r="Y67" s="29">
        <v>0</v>
      </c>
      <c r="Z67" s="29">
        <v>0</v>
      </c>
      <c r="AA67" s="29">
        <v>0</v>
      </c>
      <c r="AB67" s="29">
        <v>0</v>
      </c>
      <c r="AC67" s="31">
        <v>0</v>
      </c>
    </row>
    <row r="68" spans="1:29" ht="18.75">
      <c r="A68" s="26" t="s">
        <v>93</v>
      </c>
      <c r="B68" s="27" t="s">
        <v>197</v>
      </c>
      <c r="C68" s="28">
        <f t="shared" si="11"/>
        <v>790.81700000000001</v>
      </c>
      <c r="D68" s="90">
        <f t="shared" si="1"/>
        <v>785.21699999999998</v>
      </c>
      <c r="E68" s="30">
        <f t="shared" si="0"/>
        <v>99.291871570793248</v>
      </c>
      <c r="F68" s="28">
        <v>10.856</v>
      </c>
      <c r="G68" s="29">
        <v>0</v>
      </c>
      <c r="H68" s="29">
        <v>10.856</v>
      </c>
      <c r="I68" s="29">
        <v>10.68</v>
      </c>
      <c r="J68" s="29">
        <v>12.537000000000001</v>
      </c>
      <c r="K68" s="31">
        <v>0</v>
      </c>
      <c r="L68" s="28">
        <v>7.2009999999999996</v>
      </c>
      <c r="M68" s="29">
        <v>0</v>
      </c>
      <c r="N68" s="29">
        <v>1.8560000000000001</v>
      </c>
      <c r="O68" s="29">
        <v>0</v>
      </c>
      <c r="P68" s="29">
        <v>232.934</v>
      </c>
      <c r="Q68" s="31">
        <v>0</v>
      </c>
      <c r="R68" s="28">
        <v>253.81</v>
      </c>
      <c r="S68" s="29">
        <v>195.57</v>
      </c>
      <c r="T68" s="29">
        <v>79.956000000000003</v>
      </c>
      <c r="U68" s="29">
        <v>-15.48</v>
      </c>
      <c r="V68" s="29">
        <v>175.215</v>
      </c>
      <c r="W68" s="31">
        <v>250.59</v>
      </c>
      <c r="X68" s="28">
        <v>5.5960000000000001</v>
      </c>
      <c r="Y68" s="29">
        <v>168.119</v>
      </c>
      <c r="Z68" s="29">
        <v>0</v>
      </c>
      <c r="AA68" s="29">
        <v>21.827999999999999</v>
      </c>
      <c r="AB68" s="29">
        <v>0</v>
      </c>
      <c r="AC68" s="31">
        <v>153.91</v>
      </c>
    </row>
    <row r="69" spans="1:29" ht="31.5">
      <c r="A69" s="26" t="s">
        <v>95</v>
      </c>
      <c r="B69" s="27" t="s">
        <v>92</v>
      </c>
      <c r="C69" s="28">
        <f t="shared" si="11"/>
        <v>168.017</v>
      </c>
      <c r="D69" s="90">
        <f t="shared" si="1"/>
        <v>167.99099999999999</v>
      </c>
      <c r="E69" s="30">
        <f t="shared" si="0"/>
        <v>99.984525375408438</v>
      </c>
      <c r="F69" s="28">
        <v>0</v>
      </c>
      <c r="G69" s="29">
        <v>0</v>
      </c>
      <c r="H69" s="29">
        <v>0</v>
      </c>
      <c r="I69" s="29">
        <v>0</v>
      </c>
      <c r="J69" s="29">
        <v>12.664</v>
      </c>
      <c r="K69" s="31">
        <v>0</v>
      </c>
      <c r="L69" s="28">
        <v>14.249000000000001</v>
      </c>
      <c r="M69" s="29">
        <v>0</v>
      </c>
      <c r="N69" s="29">
        <v>14.57</v>
      </c>
      <c r="O69" s="29">
        <v>0</v>
      </c>
      <c r="P69" s="29">
        <v>90</v>
      </c>
      <c r="Q69" s="31">
        <v>0</v>
      </c>
      <c r="R69" s="28">
        <v>0</v>
      </c>
      <c r="S69" s="29">
        <v>0</v>
      </c>
      <c r="T69" s="29">
        <v>36.533999999999999</v>
      </c>
      <c r="U69" s="29">
        <v>40.409999999999997</v>
      </c>
      <c r="V69" s="29">
        <v>0</v>
      </c>
      <c r="W69" s="31">
        <v>78.73</v>
      </c>
      <c r="X69" s="28">
        <v>0</v>
      </c>
      <c r="Y69" s="29">
        <v>0</v>
      </c>
      <c r="Z69" s="29">
        <v>0</v>
      </c>
      <c r="AA69" s="29">
        <v>48.850999999999999</v>
      </c>
      <c r="AB69" s="29">
        <v>0</v>
      </c>
      <c r="AC69" s="31">
        <v>0</v>
      </c>
    </row>
    <row r="70" spans="1:29" ht="31.5">
      <c r="A70" s="26" t="s">
        <v>96</v>
      </c>
      <c r="B70" s="27" t="s">
        <v>94</v>
      </c>
      <c r="C70" s="28">
        <f t="shared" si="11"/>
        <v>152.06399999999999</v>
      </c>
      <c r="D70" s="90">
        <f t="shared" si="1"/>
        <v>144.44747000000001</v>
      </c>
      <c r="E70" s="30">
        <f t="shared" si="0"/>
        <v>94.991233954124581</v>
      </c>
      <c r="F70" s="28">
        <v>0</v>
      </c>
      <c r="G70" s="29">
        <v>0</v>
      </c>
      <c r="H70" s="29">
        <v>0</v>
      </c>
      <c r="I70" s="29">
        <v>0</v>
      </c>
      <c r="J70" s="29">
        <v>0</v>
      </c>
      <c r="K70" s="31">
        <v>0</v>
      </c>
      <c r="L70" s="28">
        <v>99.122</v>
      </c>
      <c r="M70" s="29">
        <f>99122.47/1000</f>
        <v>99.122470000000007</v>
      </c>
      <c r="N70" s="29">
        <v>0</v>
      </c>
      <c r="O70" s="29">
        <v>0</v>
      </c>
      <c r="P70" s="29">
        <v>52.942</v>
      </c>
      <c r="Q70" s="31">
        <v>0</v>
      </c>
      <c r="R70" s="28">
        <v>0</v>
      </c>
      <c r="S70" s="29">
        <v>0</v>
      </c>
      <c r="T70" s="29">
        <v>0</v>
      </c>
      <c r="U70" s="29">
        <v>0</v>
      </c>
      <c r="V70" s="29">
        <v>0</v>
      </c>
      <c r="W70" s="31">
        <v>0</v>
      </c>
      <c r="X70" s="28">
        <v>0</v>
      </c>
      <c r="Y70" s="29">
        <v>45.325000000000003</v>
      </c>
      <c r="Z70" s="29">
        <v>0</v>
      </c>
      <c r="AA70" s="29">
        <v>0</v>
      </c>
      <c r="AB70" s="29">
        <v>0</v>
      </c>
      <c r="AC70" s="31">
        <v>0</v>
      </c>
    </row>
    <row r="71" spans="1:29" ht="18.75">
      <c r="A71" s="26" t="s">
        <v>97</v>
      </c>
      <c r="B71" s="27" t="s">
        <v>198</v>
      </c>
      <c r="C71" s="28">
        <f t="shared" si="11"/>
        <v>877.27199999999993</v>
      </c>
      <c r="D71" s="90">
        <f t="shared" si="1"/>
        <v>684.32999999999993</v>
      </c>
      <c r="E71" s="30">
        <f t="shared" si="0"/>
        <v>78.006593166087598</v>
      </c>
      <c r="F71" s="28">
        <v>0</v>
      </c>
      <c r="G71" s="29">
        <v>0</v>
      </c>
      <c r="H71" s="29">
        <v>0</v>
      </c>
      <c r="I71" s="29">
        <v>0</v>
      </c>
      <c r="J71" s="29">
        <v>0</v>
      </c>
      <c r="K71" s="31">
        <v>0</v>
      </c>
      <c r="L71" s="28">
        <v>0</v>
      </c>
      <c r="M71" s="29">
        <v>0</v>
      </c>
      <c r="N71" s="29">
        <v>0</v>
      </c>
      <c r="O71" s="29">
        <v>0</v>
      </c>
      <c r="P71" s="29">
        <v>0</v>
      </c>
      <c r="Q71" s="31">
        <v>0</v>
      </c>
      <c r="R71" s="28">
        <v>592.05399999999997</v>
      </c>
      <c r="S71" s="29">
        <v>330.85</v>
      </c>
      <c r="T71" s="29">
        <v>95.218000000000004</v>
      </c>
      <c r="U71" s="29">
        <v>0</v>
      </c>
      <c r="V71" s="29">
        <v>190</v>
      </c>
      <c r="W71" s="31">
        <v>87.27</v>
      </c>
      <c r="X71" s="28">
        <v>0</v>
      </c>
      <c r="Y71" s="29">
        <v>266.20999999999998</v>
      </c>
      <c r="Z71" s="29">
        <v>0</v>
      </c>
      <c r="AA71" s="29">
        <v>0</v>
      </c>
      <c r="AB71" s="29">
        <v>0</v>
      </c>
      <c r="AC71" s="31">
        <v>0</v>
      </c>
    </row>
    <row r="72" spans="1:29" ht="31.5">
      <c r="A72" s="26" t="s">
        <v>99</v>
      </c>
      <c r="B72" s="27" t="s">
        <v>209</v>
      </c>
      <c r="C72" s="28">
        <f t="shared" si="11"/>
        <v>107.303</v>
      </c>
      <c r="D72" s="90">
        <f t="shared" si="1"/>
        <v>58.746230000000004</v>
      </c>
      <c r="E72" s="30">
        <f t="shared" si="0"/>
        <v>54.74798467889994</v>
      </c>
      <c r="F72" s="28">
        <v>0</v>
      </c>
      <c r="G72" s="29">
        <v>0</v>
      </c>
      <c r="H72" s="29">
        <v>0</v>
      </c>
      <c r="I72" s="29">
        <v>0</v>
      </c>
      <c r="J72" s="29">
        <v>0</v>
      </c>
      <c r="K72" s="31">
        <v>0</v>
      </c>
      <c r="L72" s="28">
        <v>0</v>
      </c>
      <c r="M72" s="29">
        <v>0</v>
      </c>
      <c r="N72" s="29">
        <v>43.225000000000001</v>
      </c>
      <c r="O72" s="29">
        <v>0</v>
      </c>
      <c r="P72" s="29">
        <v>0</v>
      </c>
      <c r="Q72" s="31">
        <f>14403.23/1000</f>
        <v>14.403229999999999</v>
      </c>
      <c r="R72" s="28">
        <v>0</v>
      </c>
      <c r="S72" s="29">
        <v>10.32</v>
      </c>
      <c r="T72" s="29">
        <v>64.078000000000003</v>
      </c>
      <c r="U72" s="29">
        <v>0</v>
      </c>
      <c r="V72" s="29">
        <v>0</v>
      </c>
      <c r="W72" s="31">
        <v>0</v>
      </c>
      <c r="X72" s="28">
        <v>0</v>
      </c>
      <c r="Y72" s="29">
        <v>34.023000000000003</v>
      </c>
      <c r="Z72" s="29">
        <v>0</v>
      </c>
      <c r="AA72" s="29">
        <v>0</v>
      </c>
      <c r="AB72" s="29">
        <v>0</v>
      </c>
      <c r="AC72" s="31">
        <v>0</v>
      </c>
    </row>
    <row r="73" spans="1:29" ht="18.75">
      <c r="A73" s="26" t="s">
        <v>101</v>
      </c>
      <c r="B73" s="27" t="s">
        <v>98</v>
      </c>
      <c r="C73" s="28">
        <f t="shared" si="11"/>
        <v>32.031999999999996</v>
      </c>
      <c r="D73" s="90">
        <f t="shared" ref="D73:D132" si="12">+Y73+AA73+AC73+G73+I73+K73+M73+O73+Q73+S73+U73+W73</f>
        <v>0</v>
      </c>
      <c r="E73" s="30">
        <f t="shared" si="0"/>
        <v>0</v>
      </c>
      <c r="F73" s="28">
        <v>0</v>
      </c>
      <c r="G73" s="29">
        <v>0</v>
      </c>
      <c r="H73" s="29">
        <v>0</v>
      </c>
      <c r="I73" s="29">
        <v>0</v>
      </c>
      <c r="J73" s="29">
        <v>0</v>
      </c>
      <c r="K73" s="31">
        <v>0</v>
      </c>
      <c r="L73" s="28">
        <v>32.031999999999996</v>
      </c>
      <c r="M73" s="29">
        <v>0</v>
      </c>
      <c r="N73" s="29">
        <v>0</v>
      </c>
      <c r="O73" s="29">
        <v>0</v>
      </c>
      <c r="P73" s="29">
        <v>0</v>
      </c>
      <c r="Q73" s="31">
        <v>0</v>
      </c>
      <c r="R73" s="28">
        <v>0</v>
      </c>
      <c r="S73" s="29">
        <v>0</v>
      </c>
      <c r="T73" s="29">
        <v>0</v>
      </c>
      <c r="U73" s="29">
        <v>0</v>
      </c>
      <c r="V73" s="29">
        <v>0</v>
      </c>
      <c r="W73" s="31">
        <v>0</v>
      </c>
      <c r="X73" s="28">
        <v>0</v>
      </c>
      <c r="Y73" s="29">
        <v>0</v>
      </c>
      <c r="Z73" s="29">
        <v>0</v>
      </c>
      <c r="AA73" s="29">
        <v>0</v>
      </c>
      <c r="AB73" s="29">
        <v>0</v>
      </c>
      <c r="AC73" s="31">
        <v>0</v>
      </c>
    </row>
    <row r="74" spans="1:29" ht="18.75">
      <c r="A74" s="26" t="s">
        <v>103</v>
      </c>
      <c r="B74" s="27" t="s">
        <v>100</v>
      </c>
      <c r="C74" s="28">
        <f t="shared" si="11"/>
        <v>74.010999999999953</v>
      </c>
      <c r="D74" s="90">
        <f t="shared" si="12"/>
        <v>65.91</v>
      </c>
      <c r="E74" s="30">
        <f t="shared" si="0"/>
        <v>89.054329761792218</v>
      </c>
      <c r="F74" s="28">
        <v>1.35</v>
      </c>
      <c r="G74" s="29">
        <v>0</v>
      </c>
      <c r="H74" s="29">
        <v>1.35</v>
      </c>
      <c r="I74" s="29">
        <v>0</v>
      </c>
      <c r="J74" s="29">
        <v>61.860999999999997</v>
      </c>
      <c r="K74" s="31">
        <v>0</v>
      </c>
      <c r="L74" s="28">
        <v>1.35</v>
      </c>
      <c r="M74" s="29">
        <v>0</v>
      </c>
      <c r="N74" s="29">
        <v>1.35</v>
      </c>
      <c r="O74" s="29">
        <v>0</v>
      </c>
      <c r="P74" s="29">
        <v>1.35</v>
      </c>
      <c r="Q74" s="31">
        <v>0</v>
      </c>
      <c r="R74" s="28">
        <v>1.35</v>
      </c>
      <c r="S74" s="29">
        <v>0</v>
      </c>
      <c r="T74" s="29">
        <v>1.35</v>
      </c>
      <c r="U74" s="29">
        <v>0</v>
      </c>
      <c r="V74" s="29">
        <v>0</v>
      </c>
      <c r="W74" s="31">
        <v>60.51</v>
      </c>
      <c r="X74" s="28">
        <v>0</v>
      </c>
      <c r="Y74" s="29">
        <v>1.8</v>
      </c>
      <c r="Z74" s="29">
        <v>1.35</v>
      </c>
      <c r="AA74" s="29">
        <v>1.8</v>
      </c>
      <c r="AB74" s="29">
        <v>1.35</v>
      </c>
      <c r="AC74" s="31">
        <v>1.8</v>
      </c>
    </row>
    <row r="75" spans="1:29" ht="78.75">
      <c r="A75" s="26" t="s">
        <v>105</v>
      </c>
      <c r="B75" s="27" t="s">
        <v>102</v>
      </c>
      <c r="C75" s="28">
        <f t="shared" si="11"/>
        <v>136.58000000000001</v>
      </c>
      <c r="D75" s="90">
        <f t="shared" si="12"/>
        <v>69.446389999999994</v>
      </c>
      <c r="E75" s="30">
        <f t="shared" si="0"/>
        <v>50.846675940840527</v>
      </c>
      <c r="F75" s="28">
        <v>12.5</v>
      </c>
      <c r="G75" s="29">
        <v>0</v>
      </c>
      <c r="H75" s="29">
        <v>12.5</v>
      </c>
      <c r="I75" s="29">
        <v>11.57</v>
      </c>
      <c r="J75" s="29">
        <v>12.5</v>
      </c>
      <c r="K75" s="31">
        <v>5.79</v>
      </c>
      <c r="L75" s="28">
        <v>12.5</v>
      </c>
      <c r="M75" s="29">
        <f>5786.13/1000</f>
        <v>5.78613</v>
      </c>
      <c r="N75" s="29">
        <v>12.5</v>
      </c>
      <c r="O75" s="29">
        <f>5786.13/1000</f>
        <v>5.78613</v>
      </c>
      <c r="P75" s="29">
        <v>12.5</v>
      </c>
      <c r="Q75" s="31">
        <f>5786.13/1000</f>
        <v>5.78613</v>
      </c>
      <c r="R75" s="28">
        <v>12.5</v>
      </c>
      <c r="S75" s="29">
        <v>5.79</v>
      </c>
      <c r="T75" s="29">
        <v>12.5</v>
      </c>
      <c r="U75" s="29">
        <v>5.79</v>
      </c>
      <c r="V75" s="29">
        <v>5.79</v>
      </c>
      <c r="W75" s="31">
        <v>5.79</v>
      </c>
      <c r="X75" s="28">
        <v>5.79</v>
      </c>
      <c r="Y75" s="29">
        <v>5.7859999999999996</v>
      </c>
      <c r="Z75" s="29">
        <v>12.5</v>
      </c>
      <c r="AA75" s="29">
        <v>5.7859999999999996</v>
      </c>
      <c r="AB75" s="29">
        <v>12.5</v>
      </c>
      <c r="AC75" s="31">
        <v>5.7859999999999996</v>
      </c>
    </row>
    <row r="76" spans="1:29" ht="78.75">
      <c r="A76" s="26" t="s">
        <v>107</v>
      </c>
      <c r="B76" s="27" t="s">
        <v>104</v>
      </c>
      <c r="C76" s="28">
        <f t="shared" si="11"/>
        <v>32.4</v>
      </c>
      <c r="D76" s="90">
        <f t="shared" si="12"/>
        <v>29.520000000000007</v>
      </c>
      <c r="E76" s="30">
        <f t="shared" si="0"/>
        <v>91.111111111111128</v>
      </c>
      <c r="F76" s="28">
        <v>2.7</v>
      </c>
      <c r="G76" s="29">
        <v>0</v>
      </c>
      <c r="H76" s="29">
        <v>2.7</v>
      </c>
      <c r="I76" s="29">
        <v>4.92</v>
      </c>
      <c r="J76" s="29">
        <v>2.7</v>
      </c>
      <c r="K76" s="31">
        <v>2.46</v>
      </c>
      <c r="L76" s="28">
        <v>2.7</v>
      </c>
      <c r="M76" s="29">
        <f>2460/1000</f>
        <v>2.46</v>
      </c>
      <c r="N76" s="29">
        <v>2.7</v>
      </c>
      <c r="O76" s="29">
        <v>2.46</v>
      </c>
      <c r="P76" s="29">
        <v>2.7</v>
      </c>
      <c r="Q76" s="31">
        <v>2.46</v>
      </c>
      <c r="R76" s="28">
        <v>2.7</v>
      </c>
      <c r="S76" s="29">
        <v>2.46</v>
      </c>
      <c r="T76" s="29">
        <v>2.7</v>
      </c>
      <c r="U76" s="29">
        <v>2.46</v>
      </c>
      <c r="V76" s="29">
        <v>2.7</v>
      </c>
      <c r="W76" s="31">
        <v>2.46</v>
      </c>
      <c r="X76" s="28">
        <v>2.7</v>
      </c>
      <c r="Y76" s="29">
        <v>2.46</v>
      </c>
      <c r="Z76" s="29">
        <v>2.7</v>
      </c>
      <c r="AA76" s="29">
        <v>2.46</v>
      </c>
      <c r="AB76" s="29">
        <v>2.7</v>
      </c>
      <c r="AC76" s="31">
        <v>2.46</v>
      </c>
    </row>
    <row r="77" spans="1:29" ht="18.75">
      <c r="A77" s="26" t="s">
        <v>109</v>
      </c>
      <c r="B77" s="27" t="s">
        <v>106</v>
      </c>
      <c r="C77" s="28">
        <f t="shared" si="11"/>
        <v>34.742000000000004</v>
      </c>
      <c r="D77" s="90">
        <f t="shared" si="12"/>
        <v>34.74</v>
      </c>
      <c r="E77" s="30">
        <f t="shared" si="0"/>
        <v>99.994243279028268</v>
      </c>
      <c r="F77" s="28">
        <v>0</v>
      </c>
      <c r="G77" s="29">
        <v>0</v>
      </c>
      <c r="H77" s="29">
        <v>0</v>
      </c>
      <c r="I77" s="29">
        <v>0</v>
      </c>
      <c r="J77" s="29">
        <v>0</v>
      </c>
      <c r="K77" s="31">
        <v>0</v>
      </c>
      <c r="L77" s="28">
        <v>0</v>
      </c>
      <c r="M77" s="29">
        <v>0</v>
      </c>
      <c r="N77" s="29">
        <v>0</v>
      </c>
      <c r="O77" s="29">
        <v>0</v>
      </c>
      <c r="P77" s="29">
        <v>57.2</v>
      </c>
      <c r="Q77" s="31">
        <v>0</v>
      </c>
      <c r="R77" s="28">
        <v>0</v>
      </c>
      <c r="S77" s="29">
        <v>0</v>
      </c>
      <c r="T77" s="29">
        <v>-22.457999999999998</v>
      </c>
      <c r="U77" s="29">
        <v>34.74</v>
      </c>
      <c r="V77" s="29">
        <v>0</v>
      </c>
      <c r="W77" s="31">
        <v>0</v>
      </c>
      <c r="X77" s="28">
        <v>0</v>
      </c>
      <c r="Y77" s="29">
        <v>0</v>
      </c>
      <c r="Z77" s="29">
        <v>0</v>
      </c>
      <c r="AA77" s="29">
        <v>0</v>
      </c>
      <c r="AB77" s="29">
        <v>0</v>
      </c>
      <c r="AC77" s="31">
        <v>0</v>
      </c>
    </row>
    <row r="78" spans="1:29" ht="18.75">
      <c r="A78" s="26" t="s">
        <v>111</v>
      </c>
      <c r="B78" s="27" t="s">
        <v>259</v>
      </c>
      <c r="C78" s="28">
        <f t="shared" si="11"/>
        <v>13.598000000000001</v>
      </c>
      <c r="D78" s="90">
        <f t="shared" si="12"/>
        <v>10.968</v>
      </c>
      <c r="E78" s="30"/>
      <c r="F78" s="28"/>
      <c r="G78" s="29"/>
      <c r="H78" s="29"/>
      <c r="I78" s="29"/>
      <c r="J78" s="29"/>
      <c r="K78" s="31"/>
      <c r="L78" s="28"/>
      <c r="M78" s="29"/>
      <c r="N78" s="29"/>
      <c r="O78" s="29"/>
      <c r="P78" s="29"/>
      <c r="Q78" s="31"/>
      <c r="R78" s="28"/>
      <c r="S78" s="29"/>
      <c r="T78" s="29"/>
      <c r="U78" s="29"/>
      <c r="V78" s="29"/>
      <c r="W78" s="31"/>
      <c r="X78" s="28">
        <v>13.598000000000001</v>
      </c>
      <c r="Y78" s="29">
        <v>10.968</v>
      </c>
      <c r="Z78" s="29">
        <v>0</v>
      </c>
      <c r="AA78" s="29"/>
      <c r="AB78" s="29">
        <v>0</v>
      </c>
      <c r="AC78" s="31"/>
    </row>
    <row r="79" spans="1:29" ht="18.75">
      <c r="A79" s="26" t="s">
        <v>113</v>
      </c>
      <c r="B79" s="27" t="s">
        <v>108</v>
      </c>
      <c r="C79" s="28">
        <f t="shared" si="11"/>
        <v>12</v>
      </c>
      <c r="D79" s="90">
        <f t="shared" si="12"/>
        <v>11.940000000000001</v>
      </c>
      <c r="E79" s="30">
        <f t="shared" si="0"/>
        <v>99.500000000000014</v>
      </c>
      <c r="F79" s="28">
        <v>0</v>
      </c>
      <c r="G79" s="29">
        <v>0</v>
      </c>
      <c r="H79" s="29">
        <v>0</v>
      </c>
      <c r="I79" s="29">
        <v>0</v>
      </c>
      <c r="J79" s="29">
        <v>0</v>
      </c>
      <c r="K79" s="31">
        <v>0</v>
      </c>
      <c r="L79" s="28">
        <v>0</v>
      </c>
      <c r="M79" s="29">
        <v>0</v>
      </c>
      <c r="N79" s="29">
        <v>6</v>
      </c>
      <c r="O79" s="29">
        <v>0</v>
      </c>
      <c r="P79" s="29">
        <v>0</v>
      </c>
      <c r="Q79" s="31">
        <v>0</v>
      </c>
      <c r="R79" s="28">
        <v>0</v>
      </c>
      <c r="S79" s="29">
        <v>0</v>
      </c>
      <c r="T79" s="29">
        <v>6</v>
      </c>
      <c r="U79" s="29">
        <v>7.2</v>
      </c>
      <c r="V79" s="29">
        <v>0</v>
      </c>
      <c r="W79" s="31">
        <v>4.74</v>
      </c>
      <c r="X79" s="28">
        <v>0</v>
      </c>
      <c r="Y79" s="29">
        <v>0</v>
      </c>
      <c r="Z79" s="29">
        <v>0</v>
      </c>
      <c r="AA79" s="29">
        <v>0</v>
      </c>
      <c r="AB79" s="29">
        <v>0</v>
      </c>
      <c r="AC79" s="31">
        <v>0</v>
      </c>
    </row>
    <row r="80" spans="1:29" ht="18.75">
      <c r="A80" s="26" t="s">
        <v>115</v>
      </c>
      <c r="B80" s="27" t="s">
        <v>110</v>
      </c>
      <c r="C80" s="28">
        <f t="shared" si="11"/>
        <v>0</v>
      </c>
      <c r="D80" s="90">
        <f t="shared" si="12"/>
        <v>0</v>
      </c>
      <c r="E80" s="30" t="e">
        <f t="shared" si="0"/>
        <v>#DIV/0!</v>
      </c>
      <c r="F80" s="28">
        <v>0</v>
      </c>
      <c r="G80" s="29">
        <v>0</v>
      </c>
      <c r="H80" s="29">
        <v>0</v>
      </c>
      <c r="I80" s="29">
        <v>0</v>
      </c>
      <c r="J80" s="29">
        <v>0</v>
      </c>
      <c r="K80" s="31">
        <v>0</v>
      </c>
      <c r="L80" s="28">
        <v>0</v>
      </c>
      <c r="M80" s="29">
        <v>0</v>
      </c>
      <c r="N80" s="29">
        <v>0</v>
      </c>
      <c r="O80" s="29">
        <v>0</v>
      </c>
      <c r="P80" s="29">
        <v>0</v>
      </c>
      <c r="Q80" s="31">
        <v>0</v>
      </c>
      <c r="R80" s="28">
        <v>0</v>
      </c>
      <c r="S80" s="29">
        <v>0</v>
      </c>
      <c r="T80" s="29">
        <v>0</v>
      </c>
      <c r="U80" s="29">
        <v>0</v>
      </c>
      <c r="V80" s="29">
        <v>0</v>
      </c>
      <c r="W80" s="31">
        <v>0</v>
      </c>
      <c r="X80" s="28">
        <v>0</v>
      </c>
      <c r="Y80" s="29">
        <v>0</v>
      </c>
      <c r="Z80" s="29">
        <v>0</v>
      </c>
      <c r="AA80" s="29">
        <v>0</v>
      </c>
      <c r="AB80" s="29">
        <v>0</v>
      </c>
      <c r="AC80" s="31">
        <v>0</v>
      </c>
    </row>
    <row r="81" spans="1:29" ht="31.5">
      <c r="A81" s="26" t="s">
        <v>117</v>
      </c>
      <c r="B81" s="27" t="s">
        <v>112</v>
      </c>
      <c r="C81" s="28">
        <f t="shared" si="11"/>
        <v>0</v>
      </c>
      <c r="D81" s="90">
        <f t="shared" si="12"/>
        <v>0</v>
      </c>
      <c r="E81" s="30" t="e">
        <f t="shared" si="0"/>
        <v>#DIV/0!</v>
      </c>
      <c r="F81" s="28">
        <v>0</v>
      </c>
      <c r="G81" s="29">
        <v>0</v>
      </c>
      <c r="H81" s="29">
        <v>0</v>
      </c>
      <c r="I81" s="29">
        <v>0</v>
      </c>
      <c r="J81" s="29">
        <v>0</v>
      </c>
      <c r="K81" s="31">
        <v>0</v>
      </c>
      <c r="L81" s="28">
        <v>0</v>
      </c>
      <c r="M81" s="29">
        <v>0</v>
      </c>
      <c r="N81" s="29">
        <v>0</v>
      </c>
      <c r="O81" s="29">
        <v>0</v>
      </c>
      <c r="P81" s="29">
        <v>0</v>
      </c>
      <c r="Q81" s="31">
        <v>0</v>
      </c>
      <c r="R81" s="28">
        <v>0</v>
      </c>
      <c r="S81" s="29">
        <v>0</v>
      </c>
      <c r="T81" s="29">
        <v>0</v>
      </c>
      <c r="U81" s="29">
        <v>0</v>
      </c>
      <c r="V81" s="29">
        <v>0</v>
      </c>
      <c r="W81" s="31">
        <v>0</v>
      </c>
      <c r="X81" s="28">
        <v>0</v>
      </c>
      <c r="Y81" s="29">
        <v>0</v>
      </c>
      <c r="Z81" s="29">
        <v>0</v>
      </c>
      <c r="AA81" s="29">
        <v>0</v>
      </c>
      <c r="AB81" s="29">
        <v>0</v>
      </c>
      <c r="AC81" s="31">
        <v>0</v>
      </c>
    </row>
    <row r="82" spans="1:29" ht="31.5">
      <c r="A82" s="26" t="s">
        <v>119</v>
      </c>
      <c r="B82" s="27" t="s">
        <v>114</v>
      </c>
      <c r="C82" s="28">
        <f t="shared" si="11"/>
        <v>0</v>
      </c>
      <c r="D82" s="90">
        <f t="shared" si="12"/>
        <v>0</v>
      </c>
      <c r="E82" s="30" t="e">
        <f t="shared" si="0"/>
        <v>#DIV/0!</v>
      </c>
      <c r="F82" s="28">
        <v>0</v>
      </c>
      <c r="G82" s="29">
        <v>0</v>
      </c>
      <c r="H82" s="29">
        <v>0</v>
      </c>
      <c r="I82" s="29">
        <v>0</v>
      </c>
      <c r="J82" s="29">
        <v>0</v>
      </c>
      <c r="K82" s="31">
        <v>0</v>
      </c>
      <c r="L82" s="28">
        <v>0</v>
      </c>
      <c r="M82" s="29">
        <v>0</v>
      </c>
      <c r="N82" s="29">
        <v>0</v>
      </c>
      <c r="O82" s="29">
        <v>0</v>
      </c>
      <c r="P82" s="29">
        <v>0</v>
      </c>
      <c r="Q82" s="31">
        <v>0</v>
      </c>
      <c r="R82" s="28">
        <v>0</v>
      </c>
      <c r="S82" s="29">
        <v>0</v>
      </c>
      <c r="T82" s="29">
        <v>0</v>
      </c>
      <c r="U82" s="29">
        <v>0</v>
      </c>
      <c r="V82" s="29">
        <v>0</v>
      </c>
      <c r="W82" s="31">
        <v>0</v>
      </c>
      <c r="X82" s="28">
        <v>0</v>
      </c>
      <c r="Y82" s="29">
        <v>0</v>
      </c>
      <c r="Z82" s="29">
        <v>0</v>
      </c>
      <c r="AA82" s="29">
        <v>0</v>
      </c>
      <c r="AB82" s="29">
        <v>0</v>
      </c>
      <c r="AC82" s="31">
        <v>0</v>
      </c>
    </row>
    <row r="83" spans="1:29" ht="18.75">
      <c r="A83" s="26" t="s">
        <v>121</v>
      </c>
      <c r="B83" s="27" t="s">
        <v>116</v>
      </c>
      <c r="C83" s="28">
        <f t="shared" si="11"/>
        <v>82.940000000000012</v>
      </c>
      <c r="D83" s="90">
        <f t="shared" si="12"/>
        <v>73.321829999999991</v>
      </c>
      <c r="E83" s="30">
        <f t="shared" si="0"/>
        <v>88.403460332770649</v>
      </c>
      <c r="F83" s="28">
        <v>4.5570000000000004</v>
      </c>
      <c r="G83" s="29">
        <v>4.01</v>
      </c>
      <c r="H83" s="29">
        <v>4.5570000000000004</v>
      </c>
      <c r="I83" s="29">
        <v>4.01</v>
      </c>
      <c r="J83" s="29">
        <v>2.956</v>
      </c>
      <c r="K83" s="31">
        <v>4.01</v>
      </c>
      <c r="L83" s="28">
        <v>8.9380000000000006</v>
      </c>
      <c r="M83" s="29">
        <f>8125.69/1000</f>
        <v>8.1256899999999987</v>
      </c>
      <c r="N83" s="29">
        <v>9.9380000000000006</v>
      </c>
      <c r="O83" s="29">
        <f>9337.29/1000</f>
        <v>9.3372900000000012</v>
      </c>
      <c r="P83" s="29">
        <v>5.9379999999999997</v>
      </c>
      <c r="Q83" s="31">
        <f>5217.85/1000</f>
        <v>5.2178500000000003</v>
      </c>
      <c r="R83" s="28">
        <v>4.9379999999999997</v>
      </c>
      <c r="S83" s="29">
        <v>4.01</v>
      </c>
      <c r="T83" s="29">
        <v>8.9380000000000006</v>
      </c>
      <c r="U83" s="29">
        <v>8.1300000000000008</v>
      </c>
      <c r="V83" s="29">
        <v>5.9379999999999997</v>
      </c>
      <c r="W83" s="31">
        <v>5.22</v>
      </c>
      <c r="X83" s="28">
        <v>13.938000000000001</v>
      </c>
      <c r="Y83" s="29">
        <v>8.0730000000000004</v>
      </c>
      <c r="Z83" s="29">
        <v>7.7469999999999999</v>
      </c>
      <c r="AA83" s="29">
        <v>5.165</v>
      </c>
      <c r="AB83" s="29">
        <v>4.5570000000000004</v>
      </c>
      <c r="AC83" s="31">
        <v>8.0129999999999999</v>
      </c>
    </row>
    <row r="84" spans="1:29" ht="18.75">
      <c r="A84" s="26" t="s">
        <v>123</v>
      </c>
      <c r="B84" s="27" t="s">
        <v>118</v>
      </c>
      <c r="C84" s="28">
        <f t="shared" si="11"/>
        <v>310.61900000000003</v>
      </c>
      <c r="D84" s="90">
        <f t="shared" si="12"/>
        <v>287.51</v>
      </c>
      <c r="E84" s="30">
        <f t="shared" si="0"/>
        <v>92.560339193674551</v>
      </c>
      <c r="F84" s="28">
        <v>0</v>
      </c>
      <c r="G84" s="29">
        <v>0</v>
      </c>
      <c r="H84" s="29">
        <v>0</v>
      </c>
      <c r="I84" s="29">
        <v>0</v>
      </c>
      <c r="J84" s="29">
        <v>129.35</v>
      </c>
      <c r="K84" s="31">
        <v>0</v>
      </c>
      <c r="L84" s="28">
        <v>15</v>
      </c>
      <c r="M84" s="29">
        <v>0</v>
      </c>
      <c r="N84" s="29">
        <v>150</v>
      </c>
      <c r="O84" s="29">
        <f>122000/1000</f>
        <v>122</v>
      </c>
      <c r="P84" s="29">
        <v>0</v>
      </c>
      <c r="Q84" s="31">
        <v>0</v>
      </c>
      <c r="R84" s="28">
        <v>16.268999999999998</v>
      </c>
      <c r="S84" s="29">
        <v>157.26</v>
      </c>
      <c r="T84" s="29">
        <v>0</v>
      </c>
      <c r="U84" s="29">
        <v>0</v>
      </c>
      <c r="V84" s="29">
        <v>0</v>
      </c>
      <c r="W84" s="31">
        <v>0</v>
      </c>
      <c r="X84" s="28">
        <v>0</v>
      </c>
      <c r="Y84" s="29">
        <v>8.25</v>
      </c>
      <c r="Z84" s="29">
        <v>0</v>
      </c>
      <c r="AA84" s="29">
        <v>0</v>
      </c>
      <c r="AB84" s="29">
        <v>0</v>
      </c>
      <c r="AC84" s="31">
        <v>0</v>
      </c>
    </row>
    <row r="85" spans="1:29" ht="31.5">
      <c r="A85" s="26" t="s">
        <v>125</v>
      </c>
      <c r="B85" s="27" t="s">
        <v>120</v>
      </c>
      <c r="C85" s="28">
        <f t="shared" si="11"/>
        <v>1291.364</v>
      </c>
      <c r="D85" s="90">
        <f t="shared" si="12"/>
        <v>1111.80807</v>
      </c>
      <c r="E85" s="30">
        <f t="shared" si="0"/>
        <v>86.095637635864094</v>
      </c>
      <c r="F85" s="28">
        <v>0</v>
      </c>
      <c r="G85" s="29">
        <v>0</v>
      </c>
      <c r="H85" s="29">
        <v>0</v>
      </c>
      <c r="I85" s="29">
        <v>0</v>
      </c>
      <c r="J85" s="29">
        <v>0</v>
      </c>
      <c r="K85" s="31">
        <v>0</v>
      </c>
      <c r="L85" s="28">
        <v>0</v>
      </c>
      <c r="M85" s="29">
        <v>0</v>
      </c>
      <c r="N85" s="29">
        <v>236.364</v>
      </c>
      <c r="O85" s="29">
        <f>14138.07/1000</f>
        <v>14.138069999999999</v>
      </c>
      <c r="P85" s="29">
        <v>0</v>
      </c>
      <c r="Q85" s="31">
        <v>0</v>
      </c>
      <c r="R85" s="28">
        <v>700</v>
      </c>
      <c r="S85" s="29">
        <v>512.47</v>
      </c>
      <c r="T85" s="29">
        <v>0</v>
      </c>
      <c r="U85" s="29">
        <v>0</v>
      </c>
      <c r="V85" s="29">
        <v>355</v>
      </c>
      <c r="W85" s="31">
        <v>218.66</v>
      </c>
      <c r="X85" s="28">
        <v>0</v>
      </c>
      <c r="Y85" s="29">
        <v>366.54</v>
      </c>
      <c r="Z85" s="29">
        <v>0</v>
      </c>
      <c r="AA85" s="29">
        <v>0</v>
      </c>
      <c r="AB85" s="29">
        <v>0</v>
      </c>
      <c r="AC85" s="31">
        <v>0</v>
      </c>
    </row>
    <row r="86" spans="1:29" ht="18.75">
      <c r="A86" s="26" t="s">
        <v>127</v>
      </c>
      <c r="B86" s="27" t="s">
        <v>122</v>
      </c>
      <c r="C86" s="28">
        <f t="shared" si="11"/>
        <v>1507.2530000000002</v>
      </c>
      <c r="D86" s="90">
        <f t="shared" si="12"/>
        <v>1405.22714</v>
      </c>
      <c r="E86" s="30">
        <f t="shared" si="0"/>
        <v>93.231006340674043</v>
      </c>
      <c r="F86" s="28">
        <v>0</v>
      </c>
      <c r="G86" s="29">
        <v>0</v>
      </c>
      <c r="H86" s="29">
        <v>0</v>
      </c>
      <c r="I86" s="29">
        <v>0</v>
      </c>
      <c r="J86" s="29">
        <v>0</v>
      </c>
      <c r="K86" s="31">
        <v>0</v>
      </c>
      <c r="L86" s="28">
        <v>117.253</v>
      </c>
      <c r="M86" s="29">
        <v>0</v>
      </c>
      <c r="N86" s="29">
        <v>0</v>
      </c>
      <c r="O86" s="29">
        <v>0</v>
      </c>
      <c r="P86" s="29">
        <v>800</v>
      </c>
      <c r="Q86" s="31">
        <f>117253.14/1000</f>
        <v>117.25314</v>
      </c>
      <c r="R86" s="28">
        <v>590</v>
      </c>
      <c r="S86" s="29">
        <v>0</v>
      </c>
      <c r="T86" s="29">
        <v>0</v>
      </c>
      <c r="U86" s="29">
        <v>0</v>
      </c>
      <c r="V86" s="29">
        <v>0</v>
      </c>
      <c r="W86" s="31">
        <v>619.52</v>
      </c>
      <c r="X86" s="28">
        <v>0</v>
      </c>
      <c r="Y86" s="29">
        <v>668.45399999999995</v>
      </c>
      <c r="Z86" s="29">
        <v>0</v>
      </c>
      <c r="AA86" s="29">
        <v>0</v>
      </c>
      <c r="AB86" s="29">
        <v>0</v>
      </c>
      <c r="AC86" s="31">
        <v>0</v>
      </c>
    </row>
    <row r="87" spans="1:29" ht="31.5">
      <c r="A87" s="26" t="s">
        <v>129</v>
      </c>
      <c r="B87" s="27" t="s">
        <v>124</v>
      </c>
      <c r="C87" s="28">
        <f t="shared" si="11"/>
        <v>29.556000000000001</v>
      </c>
      <c r="D87" s="90">
        <f t="shared" si="12"/>
        <v>29.555959999999999</v>
      </c>
      <c r="E87" s="30">
        <f t="shared" si="0"/>
        <v>99.999864663689266</v>
      </c>
      <c r="F87" s="28">
        <v>0</v>
      </c>
      <c r="G87" s="29">
        <v>0</v>
      </c>
      <c r="H87" s="29">
        <v>0</v>
      </c>
      <c r="I87" s="29">
        <v>0</v>
      </c>
      <c r="J87" s="29">
        <v>0</v>
      </c>
      <c r="K87" s="31">
        <v>0</v>
      </c>
      <c r="L87" s="28">
        <v>29.556000000000001</v>
      </c>
      <c r="M87" s="29">
        <v>0</v>
      </c>
      <c r="N87" s="29">
        <v>0</v>
      </c>
      <c r="O87" s="29">
        <f>29555.96/1000</f>
        <v>29.555959999999999</v>
      </c>
      <c r="P87" s="29">
        <v>0</v>
      </c>
      <c r="Q87" s="31">
        <v>0</v>
      </c>
      <c r="R87" s="28">
        <v>0</v>
      </c>
      <c r="S87" s="29">
        <v>0</v>
      </c>
      <c r="T87" s="29">
        <v>0</v>
      </c>
      <c r="U87" s="29">
        <v>0</v>
      </c>
      <c r="V87" s="29">
        <v>0</v>
      </c>
      <c r="W87" s="31">
        <v>0</v>
      </c>
      <c r="X87" s="28">
        <v>0</v>
      </c>
      <c r="Y87" s="29">
        <v>0</v>
      </c>
      <c r="Z87" s="29">
        <v>0</v>
      </c>
      <c r="AA87" s="29">
        <v>0</v>
      </c>
      <c r="AB87" s="29">
        <v>0</v>
      </c>
      <c r="AC87" s="31">
        <v>0</v>
      </c>
    </row>
    <row r="88" spans="1:29" ht="31.5">
      <c r="A88" s="26" t="s">
        <v>131</v>
      </c>
      <c r="B88" s="27" t="s">
        <v>126</v>
      </c>
      <c r="C88" s="28">
        <f t="shared" si="11"/>
        <v>54.585000000000001</v>
      </c>
      <c r="D88" s="90">
        <f t="shared" si="12"/>
        <v>54.59</v>
      </c>
      <c r="E88" s="30">
        <f t="shared" si="0"/>
        <v>100.00916002564809</v>
      </c>
      <c r="F88" s="28">
        <v>0</v>
      </c>
      <c r="G88" s="29">
        <v>0</v>
      </c>
      <c r="H88" s="29">
        <v>0</v>
      </c>
      <c r="I88" s="29">
        <v>0</v>
      </c>
      <c r="J88" s="29">
        <v>0</v>
      </c>
      <c r="K88" s="31">
        <v>0</v>
      </c>
      <c r="L88" s="28">
        <v>15.378</v>
      </c>
      <c r="M88" s="29">
        <v>0</v>
      </c>
      <c r="N88" s="29">
        <v>39.207000000000001</v>
      </c>
      <c r="O88" s="29">
        <f>40000/1000</f>
        <v>40</v>
      </c>
      <c r="P88" s="29">
        <v>0</v>
      </c>
      <c r="Q88" s="31">
        <v>0</v>
      </c>
      <c r="R88" s="28">
        <v>0</v>
      </c>
      <c r="S88" s="29">
        <v>14.59</v>
      </c>
      <c r="T88" s="29">
        <v>0</v>
      </c>
      <c r="U88" s="29">
        <v>0</v>
      </c>
      <c r="V88" s="29">
        <v>0</v>
      </c>
      <c r="W88" s="31">
        <v>0</v>
      </c>
      <c r="X88" s="28">
        <v>0</v>
      </c>
      <c r="Y88" s="29">
        <v>0</v>
      </c>
      <c r="Z88" s="29">
        <v>0</v>
      </c>
      <c r="AA88" s="29">
        <v>0</v>
      </c>
      <c r="AB88" s="29">
        <v>0</v>
      </c>
      <c r="AC88" s="31">
        <v>0</v>
      </c>
    </row>
    <row r="89" spans="1:29" ht="18.75">
      <c r="A89" s="26" t="s">
        <v>133</v>
      </c>
      <c r="B89" s="27" t="s">
        <v>128</v>
      </c>
      <c r="C89" s="28">
        <f t="shared" si="11"/>
        <v>25</v>
      </c>
      <c r="D89" s="90">
        <f t="shared" si="12"/>
        <v>25</v>
      </c>
      <c r="E89" s="30">
        <f t="shared" si="0"/>
        <v>100</v>
      </c>
      <c r="F89" s="28">
        <v>0</v>
      </c>
      <c r="G89" s="29">
        <v>0</v>
      </c>
      <c r="H89" s="29">
        <v>0</v>
      </c>
      <c r="I89" s="29">
        <v>0</v>
      </c>
      <c r="J89" s="29">
        <v>0</v>
      </c>
      <c r="K89" s="31">
        <v>0</v>
      </c>
      <c r="L89" s="28">
        <v>25</v>
      </c>
      <c r="M89" s="29">
        <v>0</v>
      </c>
      <c r="N89" s="29">
        <v>0</v>
      </c>
      <c r="O89" s="29">
        <v>25</v>
      </c>
      <c r="P89" s="29">
        <v>0</v>
      </c>
      <c r="Q89" s="31">
        <v>0</v>
      </c>
      <c r="R89" s="28">
        <v>0</v>
      </c>
      <c r="S89" s="29">
        <v>0</v>
      </c>
      <c r="T89" s="29">
        <v>0</v>
      </c>
      <c r="U89" s="29">
        <v>0</v>
      </c>
      <c r="V89" s="29">
        <v>0</v>
      </c>
      <c r="W89" s="31">
        <v>0</v>
      </c>
      <c r="X89" s="28">
        <v>0</v>
      </c>
      <c r="Y89" s="29">
        <v>0</v>
      </c>
      <c r="Z89" s="29">
        <v>0</v>
      </c>
      <c r="AA89" s="29">
        <v>0</v>
      </c>
      <c r="AB89" s="29">
        <v>0</v>
      </c>
      <c r="AC89" s="31">
        <v>0</v>
      </c>
    </row>
    <row r="90" spans="1:29" ht="31.5">
      <c r="A90" s="26" t="s">
        <v>135</v>
      </c>
      <c r="B90" s="27" t="s">
        <v>130</v>
      </c>
      <c r="C90" s="28">
        <f t="shared" si="11"/>
        <v>12</v>
      </c>
      <c r="D90" s="90">
        <f t="shared" si="12"/>
        <v>12</v>
      </c>
      <c r="E90" s="30">
        <f t="shared" si="0"/>
        <v>100</v>
      </c>
      <c r="F90" s="28">
        <v>0</v>
      </c>
      <c r="G90" s="29">
        <v>0</v>
      </c>
      <c r="H90" s="29">
        <v>0</v>
      </c>
      <c r="I90" s="29">
        <v>0</v>
      </c>
      <c r="J90" s="29">
        <v>0</v>
      </c>
      <c r="K90" s="31">
        <v>0</v>
      </c>
      <c r="L90" s="28">
        <v>12</v>
      </c>
      <c r="M90" s="29">
        <v>0</v>
      </c>
      <c r="N90" s="29">
        <v>0</v>
      </c>
      <c r="O90" s="29">
        <v>12</v>
      </c>
      <c r="P90" s="29">
        <v>0</v>
      </c>
      <c r="Q90" s="31">
        <v>0</v>
      </c>
      <c r="R90" s="28">
        <v>0</v>
      </c>
      <c r="S90" s="29">
        <v>0</v>
      </c>
      <c r="T90" s="29">
        <v>0</v>
      </c>
      <c r="U90" s="29">
        <v>0</v>
      </c>
      <c r="V90" s="29">
        <v>0</v>
      </c>
      <c r="W90" s="31">
        <v>0</v>
      </c>
      <c r="X90" s="28">
        <v>0</v>
      </c>
      <c r="Y90" s="29">
        <v>0</v>
      </c>
      <c r="Z90" s="29">
        <v>0</v>
      </c>
      <c r="AA90" s="29">
        <v>0</v>
      </c>
      <c r="AB90" s="29">
        <v>0</v>
      </c>
      <c r="AC90" s="31">
        <v>0</v>
      </c>
    </row>
    <row r="91" spans="1:29" ht="18.75">
      <c r="A91" s="26" t="s">
        <v>137</v>
      </c>
      <c r="B91" s="27" t="s">
        <v>132</v>
      </c>
      <c r="C91" s="28">
        <f t="shared" si="11"/>
        <v>0</v>
      </c>
      <c r="D91" s="90">
        <f t="shared" si="12"/>
        <v>0</v>
      </c>
      <c r="E91" s="30" t="e">
        <f t="shared" si="0"/>
        <v>#DIV/0!</v>
      </c>
      <c r="F91" s="28">
        <v>0</v>
      </c>
      <c r="G91" s="29">
        <v>0</v>
      </c>
      <c r="H91" s="29">
        <v>0</v>
      </c>
      <c r="I91" s="29">
        <v>0</v>
      </c>
      <c r="J91" s="29">
        <v>0</v>
      </c>
      <c r="K91" s="31">
        <v>0</v>
      </c>
      <c r="L91" s="28">
        <v>0</v>
      </c>
      <c r="M91" s="29">
        <v>0</v>
      </c>
      <c r="N91" s="29">
        <v>0</v>
      </c>
      <c r="O91" s="29">
        <v>0</v>
      </c>
      <c r="P91" s="29">
        <v>0</v>
      </c>
      <c r="Q91" s="31">
        <v>0</v>
      </c>
      <c r="R91" s="28">
        <v>0</v>
      </c>
      <c r="S91" s="29">
        <v>0</v>
      </c>
      <c r="T91" s="29">
        <v>0</v>
      </c>
      <c r="U91" s="29">
        <v>0</v>
      </c>
      <c r="V91" s="29">
        <v>0</v>
      </c>
      <c r="W91" s="31">
        <v>0</v>
      </c>
      <c r="X91" s="28">
        <v>0</v>
      </c>
      <c r="Y91" s="29">
        <v>0</v>
      </c>
      <c r="Z91" s="29">
        <v>0</v>
      </c>
      <c r="AA91" s="29">
        <v>0</v>
      </c>
      <c r="AB91" s="29">
        <v>0</v>
      </c>
      <c r="AC91" s="31">
        <v>0</v>
      </c>
    </row>
    <row r="92" spans="1:29" ht="31.5">
      <c r="A92" s="26" t="s">
        <v>139</v>
      </c>
      <c r="B92" s="27" t="s">
        <v>134</v>
      </c>
      <c r="C92" s="28">
        <f t="shared" si="11"/>
        <v>209.95099999999999</v>
      </c>
      <c r="D92" s="90">
        <f t="shared" si="12"/>
        <v>155.5</v>
      </c>
      <c r="E92" s="30">
        <f t="shared" si="0"/>
        <v>74.064900857819211</v>
      </c>
      <c r="F92" s="28">
        <v>0</v>
      </c>
      <c r="G92" s="29">
        <v>0</v>
      </c>
      <c r="H92" s="29">
        <v>0</v>
      </c>
      <c r="I92" s="29">
        <v>0</v>
      </c>
      <c r="J92" s="29">
        <v>0</v>
      </c>
      <c r="K92" s="31">
        <v>0</v>
      </c>
      <c r="L92" s="28">
        <v>0</v>
      </c>
      <c r="M92" s="29">
        <v>0</v>
      </c>
      <c r="N92" s="29">
        <v>209.95099999999999</v>
      </c>
      <c r="O92" s="29">
        <v>0</v>
      </c>
      <c r="P92" s="29">
        <v>0</v>
      </c>
      <c r="Q92" s="31">
        <v>0</v>
      </c>
      <c r="R92" s="28">
        <v>0</v>
      </c>
      <c r="S92" s="29">
        <v>141</v>
      </c>
      <c r="T92" s="29">
        <v>0</v>
      </c>
      <c r="U92" s="29">
        <v>0</v>
      </c>
      <c r="V92" s="29">
        <v>0</v>
      </c>
      <c r="W92" s="31">
        <v>0</v>
      </c>
      <c r="X92" s="28">
        <v>0</v>
      </c>
      <c r="Y92" s="29">
        <v>0</v>
      </c>
      <c r="Z92" s="29">
        <v>0</v>
      </c>
      <c r="AA92" s="29">
        <v>14.5</v>
      </c>
      <c r="AB92" s="29">
        <v>0</v>
      </c>
      <c r="AC92" s="31">
        <v>0</v>
      </c>
    </row>
    <row r="93" spans="1:29" ht="31.5">
      <c r="A93" s="26" t="s">
        <v>141</v>
      </c>
      <c r="B93" s="27" t="s">
        <v>136</v>
      </c>
      <c r="C93" s="28">
        <f t="shared" si="11"/>
        <v>130</v>
      </c>
      <c r="D93" s="90">
        <f t="shared" si="12"/>
        <v>0</v>
      </c>
      <c r="E93" s="30">
        <f t="shared" si="0"/>
        <v>0</v>
      </c>
      <c r="F93" s="28">
        <v>0</v>
      </c>
      <c r="G93" s="29">
        <v>0</v>
      </c>
      <c r="H93" s="29">
        <v>0</v>
      </c>
      <c r="I93" s="29">
        <v>0</v>
      </c>
      <c r="J93" s="29">
        <v>0</v>
      </c>
      <c r="K93" s="31">
        <v>0</v>
      </c>
      <c r="L93" s="28">
        <v>0</v>
      </c>
      <c r="M93" s="29">
        <v>0</v>
      </c>
      <c r="N93" s="29">
        <v>0</v>
      </c>
      <c r="O93" s="29">
        <v>0</v>
      </c>
      <c r="P93" s="29">
        <v>130</v>
      </c>
      <c r="Q93" s="31">
        <v>0</v>
      </c>
      <c r="R93" s="28">
        <v>0</v>
      </c>
      <c r="S93" s="29">
        <v>0</v>
      </c>
      <c r="T93" s="29">
        <v>0</v>
      </c>
      <c r="U93" s="29">
        <v>0</v>
      </c>
      <c r="V93" s="29">
        <v>0</v>
      </c>
      <c r="W93" s="31">
        <v>0</v>
      </c>
      <c r="X93" s="28">
        <v>0</v>
      </c>
      <c r="Y93" s="29">
        <v>0</v>
      </c>
      <c r="Z93" s="29">
        <v>0</v>
      </c>
      <c r="AA93" s="29">
        <v>0</v>
      </c>
      <c r="AB93" s="29">
        <v>0</v>
      </c>
      <c r="AC93" s="31">
        <v>0</v>
      </c>
    </row>
    <row r="94" spans="1:29" ht="18.75">
      <c r="A94" s="26" t="s">
        <v>143</v>
      </c>
      <c r="B94" s="27" t="s">
        <v>138</v>
      </c>
      <c r="C94" s="28">
        <f t="shared" si="11"/>
        <v>0</v>
      </c>
      <c r="D94" s="90">
        <f t="shared" si="12"/>
        <v>0</v>
      </c>
      <c r="E94" s="30" t="e">
        <f t="shared" ref="E94:E132" si="13">D94/C94*100</f>
        <v>#DIV/0!</v>
      </c>
      <c r="F94" s="28">
        <v>0</v>
      </c>
      <c r="G94" s="29">
        <v>0</v>
      </c>
      <c r="H94" s="29">
        <v>0</v>
      </c>
      <c r="I94" s="29">
        <v>0</v>
      </c>
      <c r="J94" s="29">
        <v>0</v>
      </c>
      <c r="K94" s="31">
        <v>0</v>
      </c>
      <c r="L94" s="28">
        <v>0</v>
      </c>
      <c r="M94" s="29">
        <v>0</v>
      </c>
      <c r="N94" s="29">
        <v>0</v>
      </c>
      <c r="O94" s="29">
        <v>0</v>
      </c>
      <c r="P94" s="29">
        <v>0</v>
      </c>
      <c r="Q94" s="31">
        <v>0</v>
      </c>
      <c r="R94" s="28">
        <v>0</v>
      </c>
      <c r="S94" s="29">
        <v>0</v>
      </c>
      <c r="T94" s="29">
        <v>0</v>
      </c>
      <c r="U94" s="29">
        <v>0</v>
      </c>
      <c r="V94" s="29">
        <v>0</v>
      </c>
      <c r="W94" s="31">
        <v>0</v>
      </c>
      <c r="X94" s="28">
        <v>0</v>
      </c>
      <c r="Y94" s="29">
        <v>0</v>
      </c>
      <c r="Z94" s="29">
        <v>0</v>
      </c>
      <c r="AA94" s="29">
        <v>0</v>
      </c>
      <c r="AB94" s="29">
        <v>0</v>
      </c>
      <c r="AC94" s="31">
        <v>0</v>
      </c>
    </row>
    <row r="95" spans="1:29" ht="31.5">
      <c r="A95" s="26" t="s">
        <v>145</v>
      </c>
      <c r="B95" s="27" t="s">
        <v>140</v>
      </c>
      <c r="C95" s="28">
        <f t="shared" si="11"/>
        <v>123.28700000000001</v>
      </c>
      <c r="D95" s="90">
        <f t="shared" si="12"/>
        <v>123.28655000000001</v>
      </c>
      <c r="E95" s="30">
        <f t="shared" si="13"/>
        <v>99.999634998012766</v>
      </c>
      <c r="F95" s="28">
        <v>0</v>
      </c>
      <c r="G95" s="29">
        <v>0</v>
      </c>
      <c r="H95" s="29">
        <v>0</v>
      </c>
      <c r="I95" s="29">
        <v>0</v>
      </c>
      <c r="J95" s="29">
        <v>0</v>
      </c>
      <c r="K95" s="31">
        <v>0</v>
      </c>
      <c r="L95" s="28">
        <v>0</v>
      </c>
      <c r="M95" s="29">
        <v>0</v>
      </c>
      <c r="N95" s="29">
        <v>123.28700000000001</v>
      </c>
      <c r="O95" s="29">
        <v>0</v>
      </c>
      <c r="P95" s="29">
        <v>0</v>
      </c>
      <c r="Q95" s="31">
        <f>123286.55/1000</f>
        <v>123.28655000000001</v>
      </c>
      <c r="R95" s="28">
        <v>0</v>
      </c>
      <c r="S95" s="29">
        <v>0</v>
      </c>
      <c r="T95" s="29">
        <v>0</v>
      </c>
      <c r="U95" s="29">
        <v>0</v>
      </c>
      <c r="V95" s="29">
        <v>0</v>
      </c>
      <c r="W95" s="31">
        <v>0</v>
      </c>
      <c r="X95" s="28">
        <v>0</v>
      </c>
      <c r="Y95" s="29">
        <v>0</v>
      </c>
      <c r="Z95" s="29">
        <v>0</v>
      </c>
      <c r="AA95" s="29">
        <v>0</v>
      </c>
      <c r="AB95" s="29">
        <v>0</v>
      </c>
      <c r="AC95" s="31">
        <v>0</v>
      </c>
    </row>
    <row r="96" spans="1:29" ht="31.5">
      <c r="A96" s="26" t="s">
        <v>147</v>
      </c>
      <c r="B96" s="27" t="s">
        <v>142</v>
      </c>
      <c r="C96" s="28">
        <f t="shared" si="11"/>
        <v>24.620999999999999</v>
      </c>
      <c r="D96" s="90">
        <f t="shared" si="12"/>
        <v>24.621400000000001</v>
      </c>
      <c r="E96" s="30">
        <f t="shared" si="13"/>
        <v>100.00162462938142</v>
      </c>
      <c r="F96" s="28">
        <v>0</v>
      </c>
      <c r="G96" s="29">
        <v>0</v>
      </c>
      <c r="H96" s="29">
        <v>0</v>
      </c>
      <c r="I96" s="29">
        <v>0</v>
      </c>
      <c r="J96" s="29">
        <v>0</v>
      </c>
      <c r="K96" s="31">
        <v>0</v>
      </c>
      <c r="L96" s="28">
        <v>24.620999999999999</v>
      </c>
      <c r="M96" s="29">
        <v>0</v>
      </c>
      <c r="N96" s="29">
        <v>0</v>
      </c>
      <c r="O96" s="29">
        <v>0</v>
      </c>
      <c r="P96" s="29">
        <v>0</v>
      </c>
      <c r="Q96" s="31">
        <f>24621.4/1000</f>
        <v>24.621400000000001</v>
      </c>
      <c r="R96" s="28">
        <v>0</v>
      </c>
      <c r="S96" s="29">
        <v>0</v>
      </c>
      <c r="T96" s="29">
        <v>0</v>
      </c>
      <c r="U96" s="29">
        <v>0</v>
      </c>
      <c r="V96" s="29">
        <v>0</v>
      </c>
      <c r="W96" s="31">
        <v>0</v>
      </c>
      <c r="X96" s="28">
        <v>0</v>
      </c>
      <c r="Y96" s="29">
        <v>0</v>
      </c>
      <c r="Z96" s="29">
        <v>0</v>
      </c>
      <c r="AA96" s="29">
        <v>0</v>
      </c>
      <c r="AB96" s="29">
        <v>0</v>
      </c>
      <c r="AC96" s="31">
        <v>0</v>
      </c>
    </row>
    <row r="97" spans="1:29" ht="31.5">
      <c r="A97" s="26" t="s">
        <v>149</v>
      </c>
      <c r="B97" s="27" t="s">
        <v>144</v>
      </c>
      <c r="C97" s="28">
        <f t="shared" si="11"/>
        <v>70</v>
      </c>
      <c r="D97" s="90">
        <f t="shared" si="12"/>
        <v>49.95</v>
      </c>
      <c r="E97" s="30">
        <f t="shared" si="13"/>
        <v>71.357142857142861</v>
      </c>
      <c r="F97" s="28">
        <v>0</v>
      </c>
      <c r="G97" s="29">
        <v>0</v>
      </c>
      <c r="H97" s="29">
        <v>0</v>
      </c>
      <c r="I97" s="29">
        <v>0</v>
      </c>
      <c r="J97" s="29">
        <v>0</v>
      </c>
      <c r="K97" s="31">
        <v>0</v>
      </c>
      <c r="L97" s="28">
        <v>0</v>
      </c>
      <c r="M97" s="29">
        <v>0</v>
      </c>
      <c r="N97" s="29">
        <v>60</v>
      </c>
      <c r="O97" s="29">
        <v>0</v>
      </c>
      <c r="P97" s="29">
        <v>10</v>
      </c>
      <c r="Q97" s="31">
        <v>0</v>
      </c>
      <c r="R97" s="28">
        <v>0</v>
      </c>
      <c r="S97" s="29">
        <v>0</v>
      </c>
      <c r="T97" s="29">
        <v>0</v>
      </c>
      <c r="U97" s="29">
        <v>0</v>
      </c>
      <c r="V97" s="29">
        <v>0</v>
      </c>
      <c r="W97" s="31">
        <v>0</v>
      </c>
      <c r="X97" s="28">
        <v>0</v>
      </c>
      <c r="Y97" s="29">
        <v>0</v>
      </c>
      <c r="Z97" s="29">
        <v>0</v>
      </c>
      <c r="AA97" s="29">
        <v>49.95</v>
      </c>
      <c r="AB97" s="29">
        <v>0</v>
      </c>
      <c r="AC97" s="31">
        <v>0</v>
      </c>
    </row>
    <row r="98" spans="1:29" ht="31.5">
      <c r="A98" s="26" t="s">
        <v>151</v>
      </c>
      <c r="B98" s="27" t="s">
        <v>146</v>
      </c>
      <c r="C98" s="28">
        <f t="shared" si="11"/>
        <v>133.636</v>
      </c>
      <c r="D98" s="90">
        <f t="shared" si="12"/>
        <v>133.63619</v>
      </c>
      <c r="E98" s="30">
        <f t="shared" si="13"/>
        <v>100.00014217725763</v>
      </c>
      <c r="F98" s="28">
        <v>0</v>
      </c>
      <c r="G98" s="29">
        <v>0</v>
      </c>
      <c r="H98" s="29">
        <v>0</v>
      </c>
      <c r="I98" s="29">
        <v>0</v>
      </c>
      <c r="J98" s="29">
        <v>0</v>
      </c>
      <c r="K98" s="31">
        <v>0</v>
      </c>
      <c r="L98" s="28">
        <v>0</v>
      </c>
      <c r="M98" s="29">
        <v>0</v>
      </c>
      <c r="N98" s="29">
        <v>133.636</v>
      </c>
      <c r="O98" s="29">
        <v>0</v>
      </c>
      <c r="P98" s="29">
        <v>0</v>
      </c>
      <c r="Q98" s="31">
        <f>133636.19/1000</f>
        <v>133.63619</v>
      </c>
      <c r="R98" s="28">
        <v>0</v>
      </c>
      <c r="S98" s="29">
        <v>0</v>
      </c>
      <c r="T98" s="29">
        <v>0</v>
      </c>
      <c r="U98" s="29">
        <v>0</v>
      </c>
      <c r="V98" s="29">
        <v>0</v>
      </c>
      <c r="W98" s="31">
        <v>0</v>
      </c>
      <c r="X98" s="28">
        <v>0</v>
      </c>
      <c r="Y98" s="29">
        <v>0</v>
      </c>
      <c r="Z98" s="29">
        <v>0</v>
      </c>
      <c r="AA98" s="29">
        <v>0</v>
      </c>
      <c r="AB98" s="29">
        <v>0</v>
      </c>
      <c r="AC98" s="31">
        <v>0</v>
      </c>
    </row>
    <row r="99" spans="1:29" ht="31.5">
      <c r="A99" s="26" t="s">
        <v>202</v>
      </c>
      <c r="B99" s="27" t="s">
        <v>148</v>
      </c>
      <c r="C99" s="28">
        <f t="shared" si="11"/>
        <v>52.216999999999999</v>
      </c>
      <c r="D99" s="90">
        <f t="shared" si="12"/>
        <v>52.217169999999996</v>
      </c>
      <c r="E99" s="30">
        <f t="shared" si="13"/>
        <v>100.00032556447134</v>
      </c>
      <c r="F99" s="28">
        <v>0</v>
      </c>
      <c r="G99" s="29">
        <v>0</v>
      </c>
      <c r="H99" s="29">
        <v>0</v>
      </c>
      <c r="I99" s="29">
        <v>0</v>
      </c>
      <c r="J99" s="29">
        <v>15.3</v>
      </c>
      <c r="K99" s="31">
        <v>0</v>
      </c>
      <c r="L99" s="28">
        <v>10.204000000000001</v>
      </c>
      <c r="M99" s="29">
        <v>0</v>
      </c>
      <c r="N99" s="29">
        <v>26.713000000000001</v>
      </c>
      <c r="O99" s="29">
        <v>0</v>
      </c>
      <c r="P99" s="29">
        <v>0</v>
      </c>
      <c r="Q99" s="31">
        <f>52217.17/1000</f>
        <v>52.217169999999996</v>
      </c>
      <c r="R99" s="28">
        <v>0</v>
      </c>
      <c r="S99" s="29">
        <v>0</v>
      </c>
      <c r="T99" s="29">
        <v>0</v>
      </c>
      <c r="U99" s="29">
        <v>0</v>
      </c>
      <c r="V99" s="29">
        <v>0</v>
      </c>
      <c r="W99" s="31">
        <v>0</v>
      </c>
      <c r="X99" s="28">
        <v>0</v>
      </c>
      <c r="Y99" s="29">
        <v>0</v>
      </c>
      <c r="Z99" s="29">
        <v>0</v>
      </c>
      <c r="AA99" s="29">
        <v>0</v>
      </c>
      <c r="AB99" s="29">
        <v>0</v>
      </c>
      <c r="AC99" s="31">
        <v>0</v>
      </c>
    </row>
    <row r="100" spans="1:29" ht="31.5">
      <c r="A100" s="26" t="s">
        <v>203</v>
      </c>
      <c r="B100" s="27" t="s">
        <v>150</v>
      </c>
      <c r="C100" s="28">
        <f t="shared" si="11"/>
        <v>25.117000000000001</v>
      </c>
      <c r="D100" s="90">
        <f t="shared" si="12"/>
        <v>25.117439999999998</v>
      </c>
      <c r="E100" s="30">
        <f t="shared" si="13"/>
        <v>100.00175180156864</v>
      </c>
      <c r="F100" s="28">
        <v>0</v>
      </c>
      <c r="G100" s="29">
        <v>0</v>
      </c>
      <c r="H100" s="29">
        <v>0</v>
      </c>
      <c r="I100" s="29">
        <v>0</v>
      </c>
      <c r="J100" s="29">
        <v>0</v>
      </c>
      <c r="K100" s="31">
        <v>0</v>
      </c>
      <c r="L100" s="28">
        <v>25.117000000000001</v>
      </c>
      <c r="M100" s="29">
        <v>0</v>
      </c>
      <c r="N100" s="29">
        <v>0</v>
      </c>
      <c r="O100" s="29">
        <v>0</v>
      </c>
      <c r="P100" s="29">
        <v>0</v>
      </c>
      <c r="Q100" s="31">
        <f>25117.44/1000</f>
        <v>25.117439999999998</v>
      </c>
      <c r="R100" s="28">
        <v>0</v>
      </c>
      <c r="S100" s="29">
        <v>0</v>
      </c>
      <c r="T100" s="29">
        <v>0</v>
      </c>
      <c r="U100" s="29">
        <v>0</v>
      </c>
      <c r="V100" s="29">
        <v>0</v>
      </c>
      <c r="W100" s="31">
        <v>0</v>
      </c>
      <c r="X100" s="28">
        <v>0</v>
      </c>
      <c r="Y100" s="29">
        <v>0</v>
      </c>
      <c r="Z100" s="29">
        <v>0</v>
      </c>
      <c r="AA100" s="29">
        <v>0</v>
      </c>
      <c r="AB100" s="29">
        <v>0</v>
      </c>
      <c r="AC100" s="31">
        <v>0</v>
      </c>
    </row>
    <row r="101" spans="1:29" ht="31.5">
      <c r="A101" s="26" t="s">
        <v>204</v>
      </c>
      <c r="B101" s="27" t="s">
        <v>191</v>
      </c>
      <c r="C101" s="28">
        <f t="shared" si="11"/>
        <v>31.018999999999998</v>
      </c>
      <c r="D101" s="90">
        <f t="shared" si="12"/>
        <v>31.02</v>
      </c>
      <c r="E101" s="30">
        <f t="shared" si="13"/>
        <v>100.00322383055547</v>
      </c>
      <c r="F101" s="28">
        <v>0</v>
      </c>
      <c r="G101" s="29">
        <v>0</v>
      </c>
      <c r="H101" s="29">
        <v>0</v>
      </c>
      <c r="I101" s="29">
        <v>0</v>
      </c>
      <c r="J101" s="29">
        <v>1.524</v>
      </c>
      <c r="K101" s="31">
        <v>0</v>
      </c>
      <c r="L101" s="28">
        <v>4.4950000000000001</v>
      </c>
      <c r="M101" s="29">
        <v>0</v>
      </c>
      <c r="N101" s="29">
        <v>0</v>
      </c>
      <c r="O101" s="29">
        <v>0</v>
      </c>
      <c r="P101" s="29">
        <v>0</v>
      </c>
      <c r="Q101" s="31">
        <v>0</v>
      </c>
      <c r="R101" s="54">
        <v>0</v>
      </c>
      <c r="S101" s="29">
        <v>0</v>
      </c>
      <c r="T101" s="29">
        <v>25</v>
      </c>
      <c r="U101" s="29">
        <v>0</v>
      </c>
      <c r="V101" s="29">
        <v>0</v>
      </c>
      <c r="W101" s="31">
        <v>31.02</v>
      </c>
      <c r="X101" s="54">
        <v>0</v>
      </c>
      <c r="Y101" s="29">
        <v>0</v>
      </c>
      <c r="Z101" s="29">
        <v>0</v>
      </c>
      <c r="AA101" s="29">
        <v>0</v>
      </c>
      <c r="AB101" s="29">
        <v>0</v>
      </c>
      <c r="AC101" s="31">
        <v>0</v>
      </c>
    </row>
    <row r="102" spans="1:29" ht="18.75">
      <c r="A102" s="26" t="s">
        <v>205</v>
      </c>
      <c r="B102" s="27" t="s">
        <v>196</v>
      </c>
      <c r="C102" s="28">
        <f t="shared" si="11"/>
        <v>56.72</v>
      </c>
      <c r="D102" s="90">
        <f t="shared" si="12"/>
        <v>56.725000000000001</v>
      </c>
      <c r="E102" s="30">
        <f t="shared" si="13"/>
        <v>100.00881523272216</v>
      </c>
      <c r="F102" s="28">
        <v>0</v>
      </c>
      <c r="G102" s="29">
        <v>0</v>
      </c>
      <c r="H102" s="29">
        <v>0</v>
      </c>
      <c r="I102" s="29">
        <v>0</v>
      </c>
      <c r="J102" s="29">
        <v>0</v>
      </c>
      <c r="K102" s="31">
        <v>0</v>
      </c>
      <c r="L102" s="54">
        <v>0</v>
      </c>
      <c r="M102" s="29">
        <v>0</v>
      </c>
      <c r="N102" s="29">
        <v>0</v>
      </c>
      <c r="O102" s="29">
        <v>0</v>
      </c>
      <c r="P102" s="29">
        <v>2.0579999999999998</v>
      </c>
      <c r="Q102" s="31">
        <v>0</v>
      </c>
      <c r="R102" s="54">
        <v>36.195999999999998</v>
      </c>
      <c r="S102" s="29">
        <v>36.200000000000003</v>
      </c>
      <c r="T102" s="29">
        <v>18.466000000000001</v>
      </c>
      <c r="U102" s="29">
        <v>0</v>
      </c>
      <c r="V102" s="29">
        <v>0</v>
      </c>
      <c r="W102" s="31">
        <v>0</v>
      </c>
      <c r="X102" s="54">
        <v>0</v>
      </c>
      <c r="Y102" s="29">
        <v>0</v>
      </c>
      <c r="Z102" s="29">
        <v>0</v>
      </c>
      <c r="AA102" s="29">
        <v>20.524999999999999</v>
      </c>
      <c r="AB102" s="29">
        <v>0</v>
      </c>
      <c r="AC102" s="31">
        <v>0</v>
      </c>
    </row>
    <row r="103" spans="1:29" ht="18.75">
      <c r="A103" s="26" t="s">
        <v>206</v>
      </c>
      <c r="B103" s="27" t="s">
        <v>193</v>
      </c>
      <c r="C103" s="28">
        <f t="shared" si="11"/>
        <v>1.996</v>
      </c>
      <c r="D103" s="90">
        <f t="shared" si="12"/>
        <v>2</v>
      </c>
      <c r="E103" s="30">
        <f t="shared" si="13"/>
        <v>100.20040080160319</v>
      </c>
      <c r="F103" s="28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8">
        <v>0</v>
      </c>
      <c r="M103" s="29">
        <v>0</v>
      </c>
      <c r="N103" s="29">
        <v>0</v>
      </c>
      <c r="O103" s="29">
        <v>0</v>
      </c>
      <c r="P103" s="29">
        <v>0</v>
      </c>
      <c r="Q103" s="31">
        <v>0</v>
      </c>
      <c r="R103" s="54">
        <v>1.996</v>
      </c>
      <c r="S103" s="29">
        <v>2</v>
      </c>
      <c r="T103" s="29">
        <v>0</v>
      </c>
      <c r="U103" s="29">
        <v>0</v>
      </c>
      <c r="V103" s="29">
        <v>0</v>
      </c>
      <c r="W103" s="31">
        <v>0</v>
      </c>
      <c r="X103" s="54">
        <v>0</v>
      </c>
      <c r="Y103" s="29">
        <v>0</v>
      </c>
      <c r="Z103" s="29">
        <v>0</v>
      </c>
      <c r="AA103" s="29">
        <v>0</v>
      </c>
      <c r="AB103" s="29">
        <v>0</v>
      </c>
      <c r="AC103" s="31">
        <v>0</v>
      </c>
    </row>
    <row r="104" spans="1:29" ht="18.75">
      <c r="A104" s="26" t="s">
        <v>207</v>
      </c>
      <c r="B104" s="27" t="s">
        <v>200</v>
      </c>
      <c r="C104" s="28">
        <f t="shared" si="11"/>
        <v>58.356000000000002</v>
      </c>
      <c r="D104" s="90">
        <f t="shared" si="12"/>
        <v>58.356000000000002</v>
      </c>
      <c r="E104" s="30">
        <f t="shared" si="13"/>
        <v>100</v>
      </c>
      <c r="F104" s="28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8">
        <v>0.28999999999999998</v>
      </c>
      <c r="M104" s="29">
        <v>0</v>
      </c>
      <c r="N104" s="29">
        <v>0</v>
      </c>
      <c r="O104" s="29">
        <v>0</v>
      </c>
      <c r="P104" s="29">
        <v>12</v>
      </c>
      <c r="Q104" s="31">
        <v>0</v>
      </c>
      <c r="R104" s="54">
        <v>46.066000000000003</v>
      </c>
      <c r="S104" s="29">
        <v>0</v>
      </c>
      <c r="T104" s="29">
        <v>0</v>
      </c>
      <c r="U104" s="29">
        <v>0</v>
      </c>
      <c r="V104" s="29">
        <v>0</v>
      </c>
      <c r="W104" s="31">
        <v>0</v>
      </c>
      <c r="X104" s="54">
        <v>0</v>
      </c>
      <c r="Y104" s="29">
        <v>58.356000000000002</v>
      </c>
      <c r="Z104" s="29">
        <v>0</v>
      </c>
      <c r="AA104" s="29">
        <v>0</v>
      </c>
      <c r="AB104" s="29">
        <v>0</v>
      </c>
      <c r="AC104" s="31">
        <v>0</v>
      </c>
    </row>
    <row r="105" spans="1:29" ht="18.75">
      <c r="A105" s="26" t="s">
        <v>208</v>
      </c>
      <c r="B105" s="27" t="s">
        <v>199</v>
      </c>
      <c r="C105" s="28">
        <f t="shared" si="11"/>
        <v>160</v>
      </c>
      <c r="D105" s="90">
        <f t="shared" si="12"/>
        <v>87.84</v>
      </c>
      <c r="E105" s="30">
        <f t="shared" si="13"/>
        <v>54.900000000000006</v>
      </c>
      <c r="F105" s="28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8">
        <v>0</v>
      </c>
      <c r="M105" s="29">
        <v>0</v>
      </c>
      <c r="N105" s="29">
        <v>0</v>
      </c>
      <c r="O105" s="29">
        <v>0</v>
      </c>
      <c r="P105" s="29">
        <v>0</v>
      </c>
      <c r="Q105" s="31">
        <v>0</v>
      </c>
      <c r="R105" s="54">
        <v>160</v>
      </c>
      <c r="S105" s="29">
        <v>0</v>
      </c>
      <c r="T105" s="29">
        <v>0</v>
      </c>
      <c r="U105" s="29">
        <v>0</v>
      </c>
      <c r="V105" s="29">
        <v>0</v>
      </c>
      <c r="W105" s="31">
        <v>87.84</v>
      </c>
      <c r="X105" s="54">
        <v>0</v>
      </c>
      <c r="Y105" s="29">
        <v>0</v>
      </c>
      <c r="Z105" s="29">
        <v>0</v>
      </c>
      <c r="AA105" s="29">
        <v>0</v>
      </c>
      <c r="AB105" s="29">
        <v>0</v>
      </c>
      <c r="AC105" s="31">
        <v>0</v>
      </c>
    </row>
    <row r="106" spans="1:29" ht="18.75">
      <c r="A106" s="26" t="s">
        <v>216</v>
      </c>
      <c r="B106" s="27" t="s">
        <v>201</v>
      </c>
      <c r="C106" s="28">
        <f t="shared" si="11"/>
        <v>248.173</v>
      </c>
      <c r="D106" s="90">
        <f t="shared" si="12"/>
        <v>239.60399999999998</v>
      </c>
      <c r="E106" s="30">
        <f t="shared" si="13"/>
        <v>96.547166694201209</v>
      </c>
      <c r="F106" s="28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8">
        <v>0</v>
      </c>
      <c r="M106" s="29">
        <v>0</v>
      </c>
      <c r="N106" s="29">
        <v>0</v>
      </c>
      <c r="O106" s="29">
        <v>0</v>
      </c>
      <c r="P106" s="29">
        <v>0</v>
      </c>
      <c r="Q106" s="31">
        <v>0</v>
      </c>
      <c r="R106" s="54">
        <v>245.19300000000001</v>
      </c>
      <c r="S106" s="29">
        <v>0</v>
      </c>
      <c r="T106" s="29">
        <v>0</v>
      </c>
      <c r="U106" s="29">
        <v>0</v>
      </c>
      <c r="V106" s="29">
        <v>2.98</v>
      </c>
      <c r="W106" s="31">
        <v>0</v>
      </c>
      <c r="X106" s="54">
        <v>0</v>
      </c>
      <c r="Y106" s="29">
        <v>2.98</v>
      </c>
      <c r="Z106" s="29">
        <v>0</v>
      </c>
      <c r="AA106" s="29">
        <v>236.624</v>
      </c>
      <c r="AB106" s="29">
        <v>0</v>
      </c>
      <c r="AC106" s="31">
        <v>0</v>
      </c>
    </row>
    <row r="107" spans="1:29" ht="18.75">
      <c r="A107" s="26" t="s">
        <v>217</v>
      </c>
      <c r="B107" s="27" t="s">
        <v>211</v>
      </c>
      <c r="C107" s="28">
        <f t="shared" si="11"/>
        <v>454.19899999999996</v>
      </c>
      <c r="D107" s="90">
        <f t="shared" si="12"/>
        <v>453.5</v>
      </c>
      <c r="E107" s="30">
        <f t="shared" si="13"/>
        <v>99.846102699477555</v>
      </c>
      <c r="F107" s="28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8">
        <v>0</v>
      </c>
      <c r="M107" s="29">
        <v>0</v>
      </c>
      <c r="N107" s="29">
        <v>0</v>
      </c>
      <c r="O107" s="29">
        <v>0</v>
      </c>
      <c r="P107" s="29">
        <v>0</v>
      </c>
      <c r="Q107" s="31">
        <v>0</v>
      </c>
      <c r="R107" s="54">
        <v>0</v>
      </c>
      <c r="S107" s="29">
        <v>0</v>
      </c>
      <c r="T107" s="29">
        <v>199.73</v>
      </c>
      <c r="U107" s="29">
        <v>0</v>
      </c>
      <c r="V107" s="29">
        <v>254.46899999999999</v>
      </c>
      <c r="W107" s="31">
        <v>0</v>
      </c>
      <c r="X107" s="54">
        <v>0</v>
      </c>
      <c r="Y107" s="29">
        <v>222.73599999999999</v>
      </c>
      <c r="Z107" s="29">
        <v>0</v>
      </c>
      <c r="AA107" s="29">
        <v>230.76400000000001</v>
      </c>
      <c r="AB107" s="29">
        <v>0</v>
      </c>
      <c r="AC107" s="31">
        <v>0</v>
      </c>
    </row>
    <row r="108" spans="1:29" ht="63">
      <c r="A108" s="26" t="s">
        <v>218</v>
      </c>
      <c r="B108" s="27" t="s">
        <v>212</v>
      </c>
      <c r="C108" s="28">
        <f t="shared" si="11"/>
        <v>22.457999999999998</v>
      </c>
      <c r="D108" s="90">
        <f t="shared" si="12"/>
        <v>0</v>
      </c>
      <c r="E108" s="30">
        <f t="shared" si="13"/>
        <v>0</v>
      </c>
      <c r="F108" s="28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8">
        <v>0</v>
      </c>
      <c r="M108" s="29">
        <v>0</v>
      </c>
      <c r="N108" s="29">
        <v>0</v>
      </c>
      <c r="O108" s="29">
        <v>0</v>
      </c>
      <c r="P108" s="29">
        <v>0</v>
      </c>
      <c r="Q108" s="31">
        <v>0</v>
      </c>
      <c r="R108" s="54">
        <v>0</v>
      </c>
      <c r="S108" s="29">
        <v>0</v>
      </c>
      <c r="T108" s="29">
        <v>22.457999999999998</v>
      </c>
      <c r="U108" s="29">
        <v>0</v>
      </c>
      <c r="V108" s="29">
        <v>0</v>
      </c>
      <c r="W108" s="31">
        <v>0</v>
      </c>
      <c r="X108" s="54">
        <v>0</v>
      </c>
      <c r="Y108" s="29">
        <v>0</v>
      </c>
      <c r="Z108" s="29">
        <v>0</v>
      </c>
      <c r="AA108" s="29">
        <v>0</v>
      </c>
      <c r="AB108" s="29">
        <v>0</v>
      </c>
      <c r="AC108" s="31">
        <v>0</v>
      </c>
    </row>
    <row r="109" spans="1:29" ht="18.75">
      <c r="A109" s="26" t="s">
        <v>219</v>
      </c>
      <c r="B109" s="27" t="s">
        <v>213</v>
      </c>
      <c r="C109" s="28">
        <f t="shared" si="11"/>
        <v>7</v>
      </c>
      <c r="D109" s="90">
        <f t="shared" si="12"/>
        <v>0</v>
      </c>
      <c r="E109" s="30">
        <f t="shared" si="13"/>
        <v>0</v>
      </c>
      <c r="F109" s="28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8">
        <v>0</v>
      </c>
      <c r="M109" s="29">
        <v>0</v>
      </c>
      <c r="N109" s="29">
        <v>0</v>
      </c>
      <c r="O109" s="29">
        <v>0</v>
      </c>
      <c r="P109" s="29">
        <v>0</v>
      </c>
      <c r="Q109" s="31">
        <v>0</v>
      </c>
      <c r="R109" s="54">
        <v>0</v>
      </c>
      <c r="S109" s="29">
        <v>0</v>
      </c>
      <c r="T109" s="29">
        <v>7</v>
      </c>
      <c r="U109" s="29">
        <v>0</v>
      </c>
      <c r="V109" s="29">
        <v>0</v>
      </c>
      <c r="W109" s="31">
        <v>0</v>
      </c>
      <c r="X109" s="54">
        <v>0</v>
      </c>
      <c r="Y109" s="29">
        <v>0</v>
      </c>
      <c r="Z109" s="29">
        <v>0</v>
      </c>
      <c r="AA109" s="29">
        <v>0</v>
      </c>
      <c r="AB109" s="29">
        <v>0</v>
      </c>
      <c r="AC109" s="31">
        <v>0</v>
      </c>
    </row>
    <row r="110" spans="1:29" ht="31.5">
      <c r="A110" s="26" t="s">
        <v>220</v>
      </c>
      <c r="B110" s="27" t="s">
        <v>210</v>
      </c>
      <c r="C110" s="28">
        <f t="shared" si="11"/>
        <v>15</v>
      </c>
      <c r="D110" s="90">
        <f t="shared" si="12"/>
        <v>0.95</v>
      </c>
      <c r="E110" s="30">
        <f t="shared" si="13"/>
        <v>6.3333333333333321</v>
      </c>
      <c r="F110" s="28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8">
        <v>0</v>
      </c>
      <c r="M110" s="29">
        <v>0</v>
      </c>
      <c r="N110" s="29">
        <v>0</v>
      </c>
      <c r="O110" s="29">
        <v>0</v>
      </c>
      <c r="P110" s="29">
        <v>0</v>
      </c>
      <c r="Q110" s="31">
        <v>0</v>
      </c>
      <c r="R110" s="54">
        <v>0</v>
      </c>
      <c r="S110" s="29">
        <v>0</v>
      </c>
      <c r="T110" s="29">
        <v>15</v>
      </c>
      <c r="U110" s="29">
        <v>0</v>
      </c>
      <c r="V110" s="29">
        <v>0</v>
      </c>
      <c r="W110" s="31">
        <v>0.95</v>
      </c>
      <c r="X110" s="54">
        <v>0</v>
      </c>
      <c r="Y110" s="29">
        <v>0</v>
      </c>
      <c r="Z110" s="29">
        <v>0</v>
      </c>
      <c r="AA110" s="29">
        <v>0</v>
      </c>
      <c r="AB110" s="29">
        <v>0</v>
      </c>
      <c r="AC110" s="31">
        <v>0</v>
      </c>
    </row>
    <row r="111" spans="1:29" ht="31.5">
      <c r="A111" s="26" t="s">
        <v>221</v>
      </c>
      <c r="B111" s="27" t="s">
        <v>192</v>
      </c>
      <c r="C111" s="28">
        <f t="shared" si="11"/>
        <v>363.88200000000001</v>
      </c>
      <c r="D111" s="90">
        <f t="shared" si="12"/>
        <v>229.49600000000001</v>
      </c>
      <c r="E111" s="30">
        <f t="shared" si="13"/>
        <v>63.06879702760785</v>
      </c>
      <c r="F111" s="28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8">
        <v>0</v>
      </c>
      <c r="M111" s="29">
        <v>0</v>
      </c>
      <c r="N111" s="29">
        <v>0</v>
      </c>
      <c r="O111" s="29">
        <v>0</v>
      </c>
      <c r="P111" s="29">
        <v>316.82</v>
      </c>
      <c r="Q111" s="29">
        <v>0</v>
      </c>
      <c r="R111" s="28">
        <v>47.061999999999998</v>
      </c>
      <c r="S111" s="29">
        <v>0</v>
      </c>
      <c r="T111" s="29">
        <v>0</v>
      </c>
      <c r="U111" s="29">
        <v>0</v>
      </c>
      <c r="V111" s="29">
        <v>0</v>
      </c>
      <c r="W111" s="31">
        <v>0</v>
      </c>
      <c r="X111" s="28">
        <v>0</v>
      </c>
      <c r="Y111" s="29">
        <v>198.768</v>
      </c>
      <c r="Z111" s="29">
        <v>0</v>
      </c>
      <c r="AA111" s="29">
        <v>30.728000000000002</v>
      </c>
      <c r="AB111" s="29">
        <v>0</v>
      </c>
      <c r="AC111" s="31">
        <v>0</v>
      </c>
    </row>
    <row r="112" spans="1:29" ht="18.75">
      <c r="A112" s="26" t="s">
        <v>262</v>
      </c>
      <c r="B112" s="27" t="s">
        <v>255</v>
      </c>
      <c r="C112" s="28">
        <f t="shared" si="11"/>
        <v>3.1279999999999997</v>
      </c>
      <c r="D112" s="90">
        <f t="shared" si="12"/>
        <v>3.1280000000000001</v>
      </c>
      <c r="E112" s="30">
        <f t="shared" si="13"/>
        <v>100.00000000000003</v>
      </c>
      <c r="F112" s="28"/>
      <c r="G112" s="29"/>
      <c r="H112" s="29"/>
      <c r="I112" s="29"/>
      <c r="J112" s="29"/>
      <c r="K112" s="58"/>
      <c r="L112" s="54">
        <v>2.1629999999999998</v>
      </c>
      <c r="M112" s="29"/>
      <c r="N112" s="29"/>
      <c r="O112" s="29"/>
      <c r="P112" s="29"/>
      <c r="Q112" s="29"/>
      <c r="R112" s="28"/>
      <c r="S112" s="29"/>
      <c r="T112" s="29">
        <v>0.96499999999999997</v>
      </c>
      <c r="U112" s="29"/>
      <c r="V112" s="29"/>
      <c r="W112" s="31"/>
      <c r="X112" s="28"/>
      <c r="Y112" s="29">
        <v>3.1280000000000001</v>
      </c>
      <c r="Z112" s="29">
        <v>0</v>
      </c>
      <c r="AA112" s="29">
        <v>0</v>
      </c>
      <c r="AB112" s="29">
        <v>0</v>
      </c>
      <c r="AC112" s="31">
        <v>0</v>
      </c>
    </row>
    <row r="113" spans="1:29" ht="18.75">
      <c r="A113" s="26" t="s">
        <v>263</v>
      </c>
      <c r="B113" s="27" t="s">
        <v>256</v>
      </c>
      <c r="C113" s="28">
        <f t="shared" si="11"/>
        <v>66.658000000000001</v>
      </c>
      <c r="D113" s="90">
        <f t="shared" si="12"/>
        <v>66.658000000000001</v>
      </c>
      <c r="E113" s="30">
        <f t="shared" si="13"/>
        <v>100</v>
      </c>
      <c r="F113" s="28"/>
      <c r="G113" s="29"/>
      <c r="H113" s="29"/>
      <c r="I113" s="29"/>
      <c r="J113" s="29"/>
      <c r="K113" s="58"/>
      <c r="L113" s="54"/>
      <c r="M113" s="29"/>
      <c r="N113" s="29"/>
      <c r="O113" s="29"/>
      <c r="P113" s="29"/>
      <c r="Q113" s="29"/>
      <c r="R113" s="28">
        <v>37.570999999999998</v>
      </c>
      <c r="S113" s="29"/>
      <c r="T113" s="29">
        <v>1.8560000000000001</v>
      </c>
      <c r="U113" s="29"/>
      <c r="V113" s="29">
        <v>27.231000000000002</v>
      </c>
      <c r="W113" s="31"/>
      <c r="X113" s="28"/>
      <c r="Y113" s="29"/>
      <c r="Z113" s="29">
        <v>0</v>
      </c>
      <c r="AA113" s="29">
        <v>66.658000000000001</v>
      </c>
      <c r="AB113" s="29">
        <v>0</v>
      </c>
      <c r="AC113" s="31">
        <v>0</v>
      </c>
    </row>
    <row r="114" spans="1:29" ht="30.75" customHeight="1">
      <c r="A114" s="26" t="s">
        <v>264</v>
      </c>
      <c r="B114" s="27" t="s">
        <v>270</v>
      </c>
      <c r="C114" s="28">
        <f t="shared" si="11"/>
        <v>20.367000000000001</v>
      </c>
      <c r="D114" s="90">
        <f t="shared" si="12"/>
        <v>20.367000000000001</v>
      </c>
      <c r="E114" s="30">
        <f t="shared" si="13"/>
        <v>100</v>
      </c>
      <c r="F114" s="28"/>
      <c r="G114" s="29"/>
      <c r="H114" s="29"/>
      <c r="I114" s="29"/>
      <c r="J114" s="29"/>
      <c r="K114" s="58"/>
      <c r="L114" s="54"/>
      <c r="M114" s="29"/>
      <c r="N114" s="29"/>
      <c r="O114" s="29"/>
      <c r="P114" s="29"/>
      <c r="Q114" s="29"/>
      <c r="R114" s="28"/>
      <c r="S114" s="29"/>
      <c r="T114" s="29"/>
      <c r="U114" s="29"/>
      <c r="V114" s="29"/>
      <c r="W114" s="31"/>
      <c r="X114" s="28">
        <v>20.367000000000001</v>
      </c>
      <c r="Y114" s="29"/>
      <c r="Z114" s="29">
        <v>0</v>
      </c>
      <c r="AA114" s="29">
        <v>20.367000000000001</v>
      </c>
      <c r="AB114" s="29">
        <v>0</v>
      </c>
      <c r="AC114" s="31">
        <v>0</v>
      </c>
    </row>
    <row r="115" spans="1:29" ht="18.75">
      <c r="A115" s="26" t="s">
        <v>265</v>
      </c>
      <c r="B115" s="27" t="s">
        <v>260</v>
      </c>
      <c r="C115" s="28">
        <f t="shared" si="11"/>
        <v>6.3999999999999994E-3</v>
      </c>
      <c r="D115" s="90">
        <f t="shared" si="12"/>
        <v>6.7000000000000002E-4</v>
      </c>
      <c r="E115" s="30">
        <f t="shared" si="13"/>
        <v>10.468750000000002</v>
      </c>
      <c r="F115" s="28"/>
      <c r="G115" s="29"/>
      <c r="H115" s="29"/>
      <c r="I115" s="29"/>
      <c r="J115" s="29"/>
      <c r="K115" s="58"/>
      <c r="L115" s="54"/>
      <c r="M115" s="29"/>
      <c r="N115" s="29"/>
      <c r="O115" s="29"/>
      <c r="P115" s="29"/>
      <c r="Q115" s="29"/>
      <c r="R115" s="28"/>
      <c r="S115" s="29"/>
      <c r="T115" s="29"/>
      <c r="U115" s="29"/>
      <c r="V115" s="29"/>
      <c r="W115" s="31"/>
      <c r="X115" s="28">
        <v>3.0000000000000001E-3</v>
      </c>
      <c r="Y115" s="29">
        <f>0.33/1000</f>
        <v>3.3E-4</v>
      </c>
      <c r="Z115" s="29">
        <v>3.3999999999999998E-3</v>
      </c>
      <c r="AA115" s="29">
        <f>0.34/1000</f>
        <v>3.4000000000000002E-4</v>
      </c>
      <c r="AB115" s="29">
        <v>0</v>
      </c>
      <c r="AC115" s="31">
        <v>0</v>
      </c>
    </row>
    <row r="116" spans="1:29" ht="18.75">
      <c r="A116" s="26" t="s">
        <v>266</v>
      </c>
      <c r="B116" s="27" t="s">
        <v>261</v>
      </c>
      <c r="C116" s="28">
        <f t="shared" si="11"/>
        <v>0.34799999999999998</v>
      </c>
      <c r="D116" s="90">
        <f t="shared" si="12"/>
        <v>0.34799999999999998</v>
      </c>
      <c r="E116" s="30">
        <f t="shared" si="13"/>
        <v>100</v>
      </c>
      <c r="F116" s="28"/>
      <c r="G116" s="29"/>
      <c r="H116" s="29"/>
      <c r="I116" s="29"/>
      <c r="J116" s="29"/>
      <c r="K116" s="58"/>
      <c r="L116" s="54"/>
      <c r="M116" s="29"/>
      <c r="N116" s="29"/>
      <c r="O116" s="29"/>
      <c r="P116" s="29"/>
      <c r="Q116" s="29"/>
      <c r="R116" s="28"/>
      <c r="S116" s="29"/>
      <c r="T116" s="29"/>
      <c r="U116" s="29"/>
      <c r="V116" s="29"/>
      <c r="W116" s="31"/>
      <c r="X116" s="28">
        <v>0.15</v>
      </c>
      <c r="Y116" s="29"/>
      <c r="Z116" s="29">
        <v>0.19800000000000001</v>
      </c>
      <c r="AA116" s="29">
        <v>0.34799999999999998</v>
      </c>
      <c r="AB116" s="29">
        <v>0</v>
      </c>
      <c r="AC116" s="31">
        <v>0</v>
      </c>
    </row>
    <row r="117" spans="1:29" ht="18.75">
      <c r="A117" s="26" t="s">
        <v>267</v>
      </c>
      <c r="B117" s="27" t="s">
        <v>257</v>
      </c>
      <c r="C117" s="28">
        <f t="shared" si="11"/>
        <v>4</v>
      </c>
      <c r="D117" s="90">
        <f t="shared" si="12"/>
        <v>4</v>
      </c>
      <c r="E117" s="30">
        <f t="shared" si="13"/>
        <v>100</v>
      </c>
      <c r="F117" s="28"/>
      <c r="G117" s="29"/>
      <c r="H117" s="29"/>
      <c r="I117" s="29"/>
      <c r="J117" s="29"/>
      <c r="K117" s="58"/>
      <c r="L117" s="54"/>
      <c r="M117" s="29"/>
      <c r="N117" s="29"/>
      <c r="O117" s="29"/>
      <c r="P117" s="29"/>
      <c r="Q117" s="29"/>
      <c r="R117" s="28"/>
      <c r="S117" s="29"/>
      <c r="T117" s="29">
        <v>4</v>
      </c>
      <c r="U117" s="29"/>
      <c r="V117" s="29"/>
      <c r="W117" s="31"/>
      <c r="X117" s="28"/>
      <c r="Y117" s="29"/>
      <c r="Z117" s="29">
        <v>0</v>
      </c>
      <c r="AA117" s="29">
        <v>0</v>
      </c>
      <c r="AB117" s="29">
        <v>0</v>
      </c>
      <c r="AC117" s="31">
        <v>4</v>
      </c>
    </row>
    <row r="118" spans="1:29" ht="18.75">
      <c r="A118" s="26" t="s">
        <v>268</v>
      </c>
      <c r="B118" s="27" t="s">
        <v>215</v>
      </c>
      <c r="C118" s="28">
        <f t="shared" si="11"/>
        <v>0</v>
      </c>
      <c r="D118" s="90">
        <f t="shared" si="12"/>
        <v>0</v>
      </c>
      <c r="E118" s="30" t="e">
        <f t="shared" si="13"/>
        <v>#DIV/0!</v>
      </c>
      <c r="F118" s="28">
        <v>0</v>
      </c>
      <c r="G118" s="29">
        <v>0</v>
      </c>
      <c r="H118" s="29">
        <v>0</v>
      </c>
      <c r="I118" s="29">
        <v>0</v>
      </c>
      <c r="J118" s="29">
        <v>0</v>
      </c>
      <c r="K118" s="31">
        <v>0</v>
      </c>
      <c r="L118" s="54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8">
        <v>0</v>
      </c>
      <c r="S118" s="29">
        <v>0</v>
      </c>
      <c r="T118" s="29">
        <v>0</v>
      </c>
      <c r="U118" s="29">
        <v>0</v>
      </c>
      <c r="V118" s="29">
        <v>0</v>
      </c>
      <c r="W118" s="31">
        <v>0</v>
      </c>
      <c r="X118" s="28">
        <v>0</v>
      </c>
      <c r="Y118" s="29">
        <v>0</v>
      </c>
      <c r="Z118" s="29">
        <v>0</v>
      </c>
      <c r="AA118" s="29">
        <v>0</v>
      </c>
      <c r="AB118" s="29">
        <v>0</v>
      </c>
      <c r="AC118" s="31">
        <v>0</v>
      </c>
    </row>
    <row r="119" spans="1:29" ht="31.5">
      <c r="A119" s="26" t="s">
        <v>269</v>
      </c>
      <c r="B119" s="27" t="s">
        <v>152</v>
      </c>
      <c r="C119" s="28">
        <f t="shared" ref="C119" si="14">F119+H119+J119+L119+N119+P119+R119+T119+V119+X119+Z119+AB119</f>
        <v>2.6549999999999998</v>
      </c>
      <c r="D119" s="90">
        <f t="shared" si="12"/>
        <v>2.6549999999999998</v>
      </c>
      <c r="E119" s="30">
        <f t="shared" si="13"/>
        <v>100</v>
      </c>
      <c r="F119" s="28">
        <v>0</v>
      </c>
      <c r="G119" s="29">
        <v>0</v>
      </c>
      <c r="H119" s="29">
        <v>0</v>
      </c>
      <c r="I119" s="29">
        <v>0</v>
      </c>
      <c r="J119" s="29">
        <v>0</v>
      </c>
      <c r="K119" s="31">
        <v>0</v>
      </c>
      <c r="L119" s="28">
        <v>2.6549999999999998</v>
      </c>
      <c r="M119" s="29">
        <v>0</v>
      </c>
      <c r="N119" s="29">
        <v>0</v>
      </c>
      <c r="O119" s="29">
        <f>2655/1000</f>
        <v>2.6549999999999998</v>
      </c>
      <c r="P119" s="29">
        <v>0</v>
      </c>
      <c r="Q119" s="31">
        <v>0</v>
      </c>
      <c r="R119" s="28">
        <v>0</v>
      </c>
      <c r="S119" s="29">
        <v>0</v>
      </c>
      <c r="T119" s="29">
        <v>0</v>
      </c>
      <c r="U119" s="29">
        <v>0</v>
      </c>
      <c r="V119" s="29">
        <v>0</v>
      </c>
      <c r="W119" s="31">
        <v>0</v>
      </c>
      <c r="X119" s="28">
        <v>0</v>
      </c>
      <c r="Y119" s="29">
        <v>0</v>
      </c>
      <c r="Z119" s="29">
        <v>0</v>
      </c>
      <c r="AA119" s="29">
        <v>0</v>
      </c>
      <c r="AB119" s="29">
        <v>0</v>
      </c>
      <c r="AC119" s="31">
        <v>0</v>
      </c>
    </row>
    <row r="120" spans="1:29" ht="18.75">
      <c r="A120" s="76" t="s">
        <v>153</v>
      </c>
      <c r="B120" s="17" t="s">
        <v>154</v>
      </c>
      <c r="C120" s="18">
        <f>F120+H120+J120+L120+N120+P120+R120+T120+V120+X120+Z120+AB120</f>
        <v>8.14</v>
      </c>
      <c r="D120" s="91">
        <f>+Y120+AA120+AC120+G120+I120+K120+M120+O120+Q120+S120+U120+W120</f>
        <v>1.5</v>
      </c>
      <c r="E120" s="20">
        <f t="shared" si="13"/>
        <v>18.427518427518429</v>
      </c>
      <c r="F120" s="21">
        <v>0</v>
      </c>
      <c r="G120" s="19">
        <v>0</v>
      </c>
      <c r="H120" s="23">
        <v>0</v>
      </c>
      <c r="I120" s="19">
        <v>0</v>
      </c>
      <c r="J120" s="23">
        <v>0</v>
      </c>
      <c r="K120" s="25">
        <v>0</v>
      </c>
      <c r="L120" s="21">
        <v>2</v>
      </c>
      <c r="M120" s="19">
        <v>0</v>
      </c>
      <c r="N120" s="23">
        <v>0</v>
      </c>
      <c r="O120" s="19">
        <v>0</v>
      </c>
      <c r="P120" s="23">
        <v>3.34</v>
      </c>
      <c r="Q120" s="25">
        <v>0</v>
      </c>
      <c r="R120" s="21">
        <v>0</v>
      </c>
      <c r="S120" s="19">
        <v>0</v>
      </c>
      <c r="T120" s="23">
        <v>0</v>
      </c>
      <c r="U120" s="19">
        <v>5</v>
      </c>
      <c r="V120" s="23">
        <v>0</v>
      </c>
      <c r="W120" s="25">
        <v>-3.8</v>
      </c>
      <c r="X120" s="21">
        <v>0</v>
      </c>
      <c r="Y120" s="19">
        <v>1.6</v>
      </c>
      <c r="Z120" s="23">
        <v>0</v>
      </c>
      <c r="AA120" s="19">
        <v>-1.3</v>
      </c>
      <c r="AB120" s="23">
        <v>2.8</v>
      </c>
      <c r="AC120" s="25">
        <v>0</v>
      </c>
    </row>
    <row r="121" spans="1:29" ht="37.5">
      <c r="A121" s="76" t="s">
        <v>155</v>
      </c>
      <c r="B121" s="17" t="s">
        <v>156</v>
      </c>
      <c r="C121" s="18">
        <f>F121+H121+J121+L121+N121+P121+R121+T121+V121+X121+Z121+AB121</f>
        <v>9341.2500000000018</v>
      </c>
      <c r="D121" s="91">
        <f t="shared" si="12"/>
        <v>8890.9524299999994</v>
      </c>
      <c r="E121" s="20">
        <f t="shared" si="13"/>
        <v>95.17947201926934</v>
      </c>
      <c r="F121" s="18">
        <f t="shared" ref="F121:Q121" si="15">SUM(F122:F125)</f>
        <v>2038.308</v>
      </c>
      <c r="G121" s="19">
        <f t="shared" si="15"/>
        <v>1066.33</v>
      </c>
      <c r="H121" s="19">
        <f t="shared" si="15"/>
        <v>1954.6570000000002</v>
      </c>
      <c r="I121" s="19">
        <f t="shared" si="15"/>
        <v>781.29</v>
      </c>
      <c r="J121" s="19">
        <f t="shared" si="15"/>
        <v>1916.87</v>
      </c>
      <c r="K121" s="25">
        <f t="shared" si="15"/>
        <v>1542.8</v>
      </c>
      <c r="L121" s="18">
        <f t="shared" si="15"/>
        <v>341.02800000000002</v>
      </c>
      <c r="M121" s="19">
        <f t="shared" si="15"/>
        <v>802.37261999999998</v>
      </c>
      <c r="N121" s="19">
        <f t="shared" si="15"/>
        <v>1559.1130000000001</v>
      </c>
      <c r="O121" s="19">
        <f t="shared" si="15"/>
        <v>97.002970000000005</v>
      </c>
      <c r="P121" s="19">
        <f t="shared" si="15"/>
        <v>21.657</v>
      </c>
      <c r="Q121" s="25">
        <f t="shared" si="15"/>
        <v>-64.274160000000009</v>
      </c>
      <c r="R121" s="18">
        <f t="shared" ref="R121:W121" si="16">SUM(R122:R125)</f>
        <v>30.305</v>
      </c>
      <c r="S121" s="19">
        <f t="shared" si="16"/>
        <v>93.44</v>
      </c>
      <c r="T121" s="19">
        <f t="shared" si="16"/>
        <v>36.409999999999997</v>
      </c>
      <c r="U121" s="19">
        <f t="shared" si="16"/>
        <v>800.91</v>
      </c>
      <c r="V121" s="19">
        <f t="shared" si="16"/>
        <v>33.856000000000002</v>
      </c>
      <c r="W121" s="25">
        <f t="shared" si="16"/>
        <v>800.34</v>
      </c>
      <c r="X121" s="18">
        <f t="shared" ref="X121:AC121" si="17">SUM(X122:X125)</f>
        <v>242.34099999999998</v>
      </c>
      <c r="Y121" s="19">
        <f t="shared" si="17"/>
        <v>45.478999999999999</v>
      </c>
      <c r="Z121" s="19">
        <f t="shared" si="17"/>
        <v>930.74699999999984</v>
      </c>
      <c r="AA121" s="19">
        <f t="shared" si="17"/>
        <v>123.97999999999999</v>
      </c>
      <c r="AB121" s="19">
        <f t="shared" si="17"/>
        <v>235.958</v>
      </c>
      <c r="AC121" s="25">
        <f t="shared" si="17"/>
        <v>2801.2820000000002</v>
      </c>
    </row>
    <row r="122" spans="1:29" ht="18.75">
      <c r="A122" s="86" t="s">
        <v>157</v>
      </c>
      <c r="B122" s="27" t="s">
        <v>158</v>
      </c>
      <c r="C122" s="28">
        <f>F122+H122+J122+L122+N122+P122+R122+T122+V122+X122+Z122+AB122</f>
        <v>6383.3010000000004</v>
      </c>
      <c r="D122" s="90">
        <f t="shared" si="12"/>
        <v>6368.5160999999998</v>
      </c>
      <c r="E122" s="30">
        <f t="shared" si="13"/>
        <v>99.768381594413285</v>
      </c>
      <c r="F122" s="28">
        <v>1816.0440000000001</v>
      </c>
      <c r="G122" s="29">
        <v>1053.54</v>
      </c>
      <c r="H122" s="29">
        <v>1696.296</v>
      </c>
      <c r="I122" s="29">
        <v>556.52</v>
      </c>
      <c r="J122" s="29">
        <v>1584.876</v>
      </c>
      <c r="K122" s="31">
        <v>1591.44</v>
      </c>
      <c r="L122" s="28">
        <v>0</v>
      </c>
      <c r="M122" s="29">
        <f>690672.1/1000</f>
        <v>690.6721</v>
      </c>
      <c r="N122" s="29">
        <v>0</v>
      </c>
      <c r="O122" s="29">
        <v>0</v>
      </c>
      <c r="P122" s="29">
        <v>0</v>
      </c>
      <c r="Q122" s="31">
        <v>0</v>
      </c>
      <c r="R122" s="28">
        <v>0</v>
      </c>
      <c r="S122" s="29">
        <v>0</v>
      </c>
      <c r="T122" s="29">
        <v>0</v>
      </c>
      <c r="U122" s="29">
        <v>0</v>
      </c>
      <c r="V122" s="29">
        <v>0</v>
      </c>
      <c r="W122" s="31">
        <v>0</v>
      </c>
      <c r="X122" s="28">
        <v>149.81299999999999</v>
      </c>
      <c r="Y122" s="29">
        <v>0</v>
      </c>
      <c r="Z122" s="29">
        <v>907.33299999999997</v>
      </c>
      <c r="AA122" s="29">
        <v>0</v>
      </c>
      <c r="AB122" s="29">
        <v>228.93899999999999</v>
      </c>
      <c r="AC122" s="31">
        <v>2476.3440000000001</v>
      </c>
    </row>
    <row r="123" spans="1:29" ht="18.75">
      <c r="A123" s="86" t="s">
        <v>159</v>
      </c>
      <c r="B123" s="27" t="s">
        <v>160</v>
      </c>
      <c r="C123" s="28">
        <f t="shared" ref="C123:C125" si="18">F123+H123+J123+L123+N123+P123+R123+T123+V123+X123+Z123+AB123</f>
        <v>183.851</v>
      </c>
      <c r="D123" s="90">
        <f t="shared" si="12"/>
        <v>128.15454999999997</v>
      </c>
      <c r="E123" s="30">
        <f t="shared" si="13"/>
        <v>69.705658386410718</v>
      </c>
      <c r="F123" s="28">
        <v>19.463999999999999</v>
      </c>
      <c r="G123" s="29">
        <v>12.79</v>
      </c>
      <c r="H123" s="29">
        <v>19</v>
      </c>
      <c r="I123" s="29">
        <v>10.43</v>
      </c>
      <c r="J123" s="29">
        <v>20.652999999999999</v>
      </c>
      <c r="K123" s="31">
        <v>8.5500000000000007</v>
      </c>
      <c r="L123" s="28">
        <v>16.943000000000001</v>
      </c>
      <c r="M123" s="29">
        <f>11485.68/1000</f>
        <v>11.48568</v>
      </c>
      <c r="N123" s="29">
        <v>12.308999999999999</v>
      </c>
      <c r="O123" s="29">
        <f>5549.15/1000</f>
        <v>5.54915</v>
      </c>
      <c r="P123" s="29">
        <v>16.065000000000001</v>
      </c>
      <c r="Q123" s="31">
        <f>13059.72/1000</f>
        <v>13.059719999999999</v>
      </c>
      <c r="R123" s="28">
        <v>11.023</v>
      </c>
      <c r="S123" s="29">
        <v>5.47</v>
      </c>
      <c r="T123" s="29">
        <v>17.27</v>
      </c>
      <c r="U123" s="29">
        <v>14.63</v>
      </c>
      <c r="V123" s="29">
        <v>18.457000000000001</v>
      </c>
      <c r="W123" s="31">
        <v>10.17</v>
      </c>
      <c r="X123" s="28">
        <v>13.76</v>
      </c>
      <c r="Y123" s="29">
        <v>12.772</v>
      </c>
      <c r="Z123" s="29">
        <v>17.454000000000001</v>
      </c>
      <c r="AA123" s="29">
        <v>11.481999999999999</v>
      </c>
      <c r="AB123" s="29">
        <v>1.4530000000000001</v>
      </c>
      <c r="AC123" s="31">
        <v>11.766</v>
      </c>
    </row>
    <row r="124" spans="1:29" ht="18.75">
      <c r="A124" s="86" t="s">
        <v>161</v>
      </c>
      <c r="B124" s="27" t="s">
        <v>162</v>
      </c>
      <c r="C124" s="28">
        <f t="shared" si="18"/>
        <v>1068.027</v>
      </c>
      <c r="D124" s="90">
        <f t="shared" si="12"/>
        <v>707.83440000000007</v>
      </c>
      <c r="E124" s="30">
        <f t="shared" si="13"/>
        <v>66.274953723080046</v>
      </c>
      <c r="F124" s="28">
        <v>197.233</v>
      </c>
      <c r="G124" s="29">
        <v>0</v>
      </c>
      <c r="H124" s="29">
        <v>233.79400000000001</v>
      </c>
      <c r="I124" s="29">
        <v>208.96</v>
      </c>
      <c r="J124" s="29">
        <v>305.774</v>
      </c>
      <c r="K124" s="31">
        <v>-57.19</v>
      </c>
      <c r="L124" s="28">
        <v>286.08300000000003</v>
      </c>
      <c r="M124" s="29">
        <f>67997.76/1000</f>
        <v>67.99776</v>
      </c>
      <c r="N124" s="29">
        <v>41.237000000000002</v>
      </c>
      <c r="O124" s="29">
        <f>88763.46/1000</f>
        <v>88.763460000000009</v>
      </c>
      <c r="P124" s="29">
        <v>2.5000000000000001E-2</v>
      </c>
      <c r="Q124" s="31">
        <f>-92099.82/1000</f>
        <v>-92.099820000000008</v>
      </c>
      <c r="R124" s="28">
        <v>0.71499999999999997</v>
      </c>
      <c r="S124" s="29">
        <v>86.47</v>
      </c>
      <c r="T124" s="29">
        <v>0.57299999999999995</v>
      </c>
      <c r="U124" s="29">
        <v>4.9800000000000004</v>
      </c>
      <c r="V124" s="29">
        <v>0.83199999999999996</v>
      </c>
      <c r="W124" s="31">
        <v>41.28</v>
      </c>
      <c r="X124" s="28">
        <v>0.89900000000000002</v>
      </c>
      <c r="Y124" s="29">
        <v>12.747999999999999</v>
      </c>
      <c r="Z124" s="29">
        <v>0.42499999999999999</v>
      </c>
      <c r="AA124" s="29">
        <v>94.47</v>
      </c>
      <c r="AB124" s="29">
        <v>0.437</v>
      </c>
      <c r="AC124" s="31">
        <v>251.45500000000001</v>
      </c>
    </row>
    <row r="125" spans="1:29" ht="18.75">
      <c r="A125" s="86" t="s">
        <v>163</v>
      </c>
      <c r="B125" s="27" t="s">
        <v>164</v>
      </c>
      <c r="C125" s="28">
        <f t="shared" si="18"/>
        <v>1706.0709999999999</v>
      </c>
      <c r="D125" s="90">
        <f t="shared" si="12"/>
        <v>1686.4473800000001</v>
      </c>
      <c r="E125" s="30">
        <f t="shared" si="13"/>
        <v>98.849777060860902</v>
      </c>
      <c r="F125" s="28">
        <v>5.5670000000000002</v>
      </c>
      <c r="G125" s="29">
        <v>0</v>
      </c>
      <c r="H125" s="29">
        <v>5.5670000000000002</v>
      </c>
      <c r="I125" s="29">
        <v>5.38</v>
      </c>
      <c r="J125" s="29">
        <v>5.5670000000000002</v>
      </c>
      <c r="K125" s="31">
        <v>0</v>
      </c>
      <c r="L125" s="28">
        <v>38.002000000000002</v>
      </c>
      <c r="M125" s="29">
        <f>32217.08/1000</f>
        <v>32.217080000000003</v>
      </c>
      <c r="N125" s="29">
        <v>1505.567</v>
      </c>
      <c r="O125" s="29">
        <f>2690.36/1000</f>
        <v>2.6903600000000001</v>
      </c>
      <c r="P125" s="29">
        <v>5.5670000000000002</v>
      </c>
      <c r="Q125" s="31">
        <f>14765.94/1000</f>
        <v>14.765940000000001</v>
      </c>
      <c r="R125" s="28">
        <v>18.567</v>
      </c>
      <c r="S125" s="29">
        <v>1.5</v>
      </c>
      <c r="T125" s="29">
        <v>18.567</v>
      </c>
      <c r="U125" s="29">
        <v>781.3</v>
      </c>
      <c r="V125" s="29">
        <v>14.567</v>
      </c>
      <c r="W125" s="31">
        <v>748.89</v>
      </c>
      <c r="X125" s="28">
        <v>77.869</v>
      </c>
      <c r="Y125" s="29">
        <v>19.959</v>
      </c>
      <c r="Z125" s="29">
        <v>5.5350000000000001</v>
      </c>
      <c r="AA125" s="29">
        <v>18.027999999999999</v>
      </c>
      <c r="AB125" s="29">
        <v>5.1289999999999996</v>
      </c>
      <c r="AC125" s="31">
        <v>61.716999999999999</v>
      </c>
    </row>
    <row r="126" spans="1:29" ht="18.75">
      <c r="A126" s="76" t="s">
        <v>165</v>
      </c>
      <c r="B126" s="17" t="s">
        <v>166</v>
      </c>
      <c r="C126" s="18">
        <f>F126+H126+J126+L126+N126+P126+R126+T126+V126+X126+Z126+AB126</f>
        <v>110.995</v>
      </c>
      <c r="D126" s="91">
        <f t="shared" si="12"/>
        <v>63.757629999999992</v>
      </c>
      <c r="E126" s="20">
        <f>D126/C126*100</f>
        <v>57.441893778999045</v>
      </c>
      <c r="F126" s="18">
        <f t="shared" ref="F126:AC126" si="19">SUM(F127:F131)</f>
        <v>29.375</v>
      </c>
      <c r="G126" s="19">
        <f t="shared" si="19"/>
        <v>1.18</v>
      </c>
      <c r="H126" s="19">
        <f t="shared" si="19"/>
        <v>0</v>
      </c>
      <c r="I126" s="19">
        <f t="shared" si="19"/>
        <v>0</v>
      </c>
      <c r="J126" s="19">
        <f t="shared" si="19"/>
        <v>77.86</v>
      </c>
      <c r="K126" s="25">
        <f t="shared" si="19"/>
        <v>0</v>
      </c>
      <c r="L126" s="18">
        <f t="shared" si="19"/>
        <v>0</v>
      </c>
      <c r="M126" s="19">
        <f t="shared" si="19"/>
        <v>3.3976299999999999</v>
      </c>
      <c r="N126" s="19">
        <f t="shared" si="19"/>
        <v>0</v>
      </c>
      <c r="O126" s="19">
        <f t="shared" si="19"/>
        <v>0</v>
      </c>
      <c r="P126" s="19">
        <f t="shared" si="19"/>
        <v>3.76</v>
      </c>
      <c r="Q126" s="25">
        <f t="shared" si="19"/>
        <v>0</v>
      </c>
      <c r="R126" s="18">
        <f t="shared" si="19"/>
        <v>0</v>
      </c>
      <c r="S126" s="19">
        <f t="shared" si="19"/>
        <v>0</v>
      </c>
      <c r="T126" s="19">
        <f t="shared" si="19"/>
        <v>0</v>
      </c>
      <c r="U126" s="19">
        <f t="shared" si="19"/>
        <v>3.76</v>
      </c>
      <c r="V126" s="19">
        <f t="shared" si="19"/>
        <v>0</v>
      </c>
      <c r="W126" s="25">
        <f t="shared" si="19"/>
        <v>16.16</v>
      </c>
      <c r="X126" s="18">
        <f t="shared" si="19"/>
        <v>0</v>
      </c>
      <c r="Y126" s="19">
        <f t="shared" si="19"/>
        <v>14.45</v>
      </c>
      <c r="Z126" s="19">
        <f t="shared" si="19"/>
        <v>0</v>
      </c>
      <c r="AA126" s="19">
        <f t="shared" si="19"/>
        <v>28.05</v>
      </c>
      <c r="AB126" s="19">
        <f t="shared" si="19"/>
        <v>0</v>
      </c>
      <c r="AC126" s="25">
        <f t="shared" si="19"/>
        <v>-3.24</v>
      </c>
    </row>
    <row r="127" spans="1:29" ht="18.75">
      <c r="A127" s="86" t="s">
        <v>167</v>
      </c>
      <c r="B127" s="27" t="s">
        <v>168</v>
      </c>
      <c r="C127" s="28">
        <f>F127+H127+J127+L127+N127+P127+R127+T127+V127+X127+Z127+AB127</f>
        <v>0</v>
      </c>
      <c r="D127" s="90">
        <f t="shared" si="12"/>
        <v>0</v>
      </c>
      <c r="E127" s="30" t="e">
        <f t="shared" si="13"/>
        <v>#DIV/0!</v>
      </c>
      <c r="F127" s="28">
        <v>0</v>
      </c>
      <c r="G127" s="29">
        <v>0</v>
      </c>
      <c r="H127" s="29">
        <v>0</v>
      </c>
      <c r="I127" s="29">
        <v>0</v>
      </c>
      <c r="J127" s="29">
        <v>0</v>
      </c>
      <c r="K127" s="31">
        <v>0</v>
      </c>
      <c r="L127" s="33">
        <v>0</v>
      </c>
      <c r="M127" s="29">
        <v>0</v>
      </c>
      <c r="N127" s="29">
        <v>0</v>
      </c>
      <c r="O127" s="29">
        <v>0</v>
      </c>
      <c r="P127" s="29">
        <v>0</v>
      </c>
      <c r="Q127" s="31">
        <v>0</v>
      </c>
      <c r="R127" s="33">
        <v>0</v>
      </c>
      <c r="S127" s="55">
        <v>0</v>
      </c>
      <c r="T127" s="55">
        <v>0</v>
      </c>
      <c r="U127" s="55">
        <v>0</v>
      </c>
      <c r="V127" s="55">
        <v>0</v>
      </c>
      <c r="W127" s="56">
        <v>0</v>
      </c>
      <c r="X127" s="33">
        <v>0</v>
      </c>
      <c r="Y127" s="55">
        <v>0</v>
      </c>
      <c r="Z127" s="55">
        <v>0</v>
      </c>
      <c r="AA127" s="55">
        <v>0</v>
      </c>
      <c r="AB127" s="55">
        <v>0</v>
      </c>
      <c r="AC127" s="56">
        <v>0</v>
      </c>
    </row>
    <row r="128" spans="1:29" ht="18.75">
      <c r="A128" s="26" t="s">
        <v>169</v>
      </c>
      <c r="B128" s="27" t="s">
        <v>188</v>
      </c>
      <c r="C128" s="28">
        <f>F128+H128+J128+L128+N128+P128+R128+T128+V128</f>
        <v>3.76</v>
      </c>
      <c r="D128" s="90">
        <f t="shared" si="12"/>
        <v>0.51999999999999957</v>
      </c>
      <c r="E128" s="30">
        <f t="shared" si="13"/>
        <v>13.829787234042543</v>
      </c>
      <c r="F128" s="28">
        <v>0</v>
      </c>
      <c r="G128" s="29">
        <v>0</v>
      </c>
      <c r="H128" s="29">
        <v>0</v>
      </c>
      <c r="I128" s="29">
        <v>0</v>
      </c>
      <c r="J128" s="29">
        <v>0</v>
      </c>
      <c r="K128" s="31">
        <v>0</v>
      </c>
      <c r="L128" s="33">
        <v>0</v>
      </c>
      <c r="M128" s="29">
        <v>0</v>
      </c>
      <c r="N128" s="29">
        <v>0</v>
      </c>
      <c r="O128" s="29">
        <v>0</v>
      </c>
      <c r="P128" s="29">
        <v>3.76</v>
      </c>
      <c r="Q128" s="31">
        <v>0</v>
      </c>
      <c r="R128" s="33">
        <v>0</v>
      </c>
      <c r="S128" s="55">
        <v>0</v>
      </c>
      <c r="T128" s="63">
        <v>0</v>
      </c>
      <c r="U128" s="55">
        <v>3.76</v>
      </c>
      <c r="V128" s="55">
        <v>0</v>
      </c>
      <c r="W128" s="63">
        <v>0</v>
      </c>
      <c r="X128" s="33">
        <v>0</v>
      </c>
      <c r="Y128" s="55">
        <v>0</v>
      </c>
      <c r="Z128" s="63">
        <v>0</v>
      </c>
      <c r="AA128" s="55">
        <v>0</v>
      </c>
      <c r="AB128" s="55">
        <v>0</v>
      </c>
      <c r="AC128" s="63">
        <v>-3.24</v>
      </c>
    </row>
    <row r="129" spans="1:29" ht="18.75">
      <c r="A129" s="26" t="s">
        <v>171</v>
      </c>
      <c r="B129" s="27" t="s">
        <v>170</v>
      </c>
      <c r="C129" s="28">
        <f t="shared" ref="C129:C131" si="20">F129+H129+J129+L129+N129+P129+R129+T129+V129</f>
        <v>29.375</v>
      </c>
      <c r="D129" s="90">
        <f t="shared" si="12"/>
        <v>4.5776300000000001</v>
      </c>
      <c r="E129" s="30">
        <f t="shared" si="13"/>
        <v>15.583421276595743</v>
      </c>
      <c r="F129" s="28">
        <v>29.375</v>
      </c>
      <c r="G129" s="29">
        <v>1.18</v>
      </c>
      <c r="H129" s="29">
        <v>0</v>
      </c>
      <c r="I129" s="29">
        <v>0</v>
      </c>
      <c r="J129" s="29">
        <v>0</v>
      </c>
      <c r="K129" s="31">
        <v>0</v>
      </c>
      <c r="L129" s="33">
        <v>0</v>
      </c>
      <c r="M129" s="29">
        <f>3397.63/1000</f>
        <v>3.3976299999999999</v>
      </c>
      <c r="N129" s="29">
        <v>0</v>
      </c>
      <c r="O129" s="29">
        <v>0</v>
      </c>
      <c r="P129" s="29">
        <v>0</v>
      </c>
      <c r="Q129" s="31">
        <v>0</v>
      </c>
      <c r="R129" s="33">
        <v>0</v>
      </c>
      <c r="S129" s="55">
        <v>0</v>
      </c>
      <c r="T129" s="55">
        <v>0</v>
      </c>
      <c r="U129" s="55">
        <v>0</v>
      </c>
      <c r="V129" s="55">
        <v>0</v>
      </c>
      <c r="W129" s="56">
        <v>0</v>
      </c>
      <c r="X129" s="33">
        <v>0</v>
      </c>
      <c r="Y129" s="55">
        <v>0</v>
      </c>
      <c r="Z129" s="55">
        <v>0</v>
      </c>
      <c r="AA129" s="55">
        <v>0</v>
      </c>
      <c r="AB129" s="55">
        <v>0</v>
      </c>
      <c r="AC129" s="56">
        <v>0</v>
      </c>
    </row>
    <row r="130" spans="1:29" ht="18.75">
      <c r="A130" s="26" t="s">
        <v>187</v>
      </c>
      <c r="B130" s="60" t="s">
        <v>190</v>
      </c>
      <c r="C130" s="28">
        <f t="shared" si="20"/>
        <v>0</v>
      </c>
      <c r="D130" s="90">
        <f t="shared" si="12"/>
        <v>0</v>
      </c>
      <c r="E130" s="30" t="e">
        <f t="shared" si="13"/>
        <v>#DIV/0!</v>
      </c>
      <c r="F130" s="28">
        <v>0</v>
      </c>
      <c r="G130" s="61">
        <v>0</v>
      </c>
      <c r="H130" s="29">
        <v>0</v>
      </c>
      <c r="I130" s="29">
        <v>0</v>
      </c>
      <c r="J130" s="61">
        <v>0</v>
      </c>
      <c r="K130" s="31">
        <v>0</v>
      </c>
      <c r="L130" s="62">
        <v>0</v>
      </c>
      <c r="M130" s="58">
        <v>0</v>
      </c>
      <c r="N130" s="29">
        <v>0</v>
      </c>
      <c r="O130" s="29">
        <v>0</v>
      </c>
      <c r="P130" s="61">
        <v>0</v>
      </c>
      <c r="Q130" s="31">
        <v>0</v>
      </c>
      <c r="R130" s="62">
        <v>0</v>
      </c>
      <c r="S130" s="29">
        <v>0</v>
      </c>
      <c r="T130" s="55">
        <v>0</v>
      </c>
      <c r="U130" s="55">
        <v>0</v>
      </c>
      <c r="V130" s="55">
        <v>0</v>
      </c>
      <c r="W130" s="64">
        <v>0</v>
      </c>
      <c r="X130" s="62">
        <v>0</v>
      </c>
      <c r="Y130" s="29">
        <v>0</v>
      </c>
      <c r="Z130" s="55">
        <v>0</v>
      </c>
      <c r="AA130" s="55">
        <v>0</v>
      </c>
      <c r="AB130" s="55">
        <v>0</v>
      </c>
      <c r="AC130" s="64">
        <v>0</v>
      </c>
    </row>
    <row r="131" spans="1:29" ht="19.5" thickBot="1">
      <c r="A131" s="26" t="s">
        <v>189</v>
      </c>
      <c r="B131" s="34" t="s">
        <v>172</v>
      </c>
      <c r="C131" s="72">
        <f t="shared" si="20"/>
        <v>77.86</v>
      </c>
      <c r="D131" s="90">
        <f t="shared" si="12"/>
        <v>58.66</v>
      </c>
      <c r="E131" s="37">
        <f t="shared" si="13"/>
        <v>75.340354482404308</v>
      </c>
      <c r="F131" s="35">
        <v>0</v>
      </c>
      <c r="G131" s="36">
        <v>0</v>
      </c>
      <c r="H131" s="36">
        <v>0</v>
      </c>
      <c r="I131" s="36">
        <v>0</v>
      </c>
      <c r="J131" s="36">
        <v>77.86</v>
      </c>
      <c r="K131" s="38">
        <v>0</v>
      </c>
      <c r="L131" s="39">
        <v>0</v>
      </c>
      <c r="M131" s="36">
        <v>0</v>
      </c>
      <c r="N131" s="40">
        <v>0</v>
      </c>
      <c r="O131" s="36">
        <v>0</v>
      </c>
      <c r="P131" s="36">
        <v>0</v>
      </c>
      <c r="Q131" s="38">
        <v>0</v>
      </c>
      <c r="R131" s="65">
        <v>0</v>
      </c>
      <c r="S131" s="66">
        <v>0</v>
      </c>
      <c r="T131" s="66">
        <v>0</v>
      </c>
      <c r="U131" s="66">
        <v>0</v>
      </c>
      <c r="V131" s="66">
        <v>0</v>
      </c>
      <c r="W131" s="67">
        <v>16.16</v>
      </c>
      <c r="X131" s="65">
        <v>0</v>
      </c>
      <c r="Y131" s="66">
        <v>14.45</v>
      </c>
      <c r="Z131" s="66">
        <v>0</v>
      </c>
      <c r="AA131" s="66">
        <v>28.05</v>
      </c>
      <c r="AB131" s="66">
        <v>0</v>
      </c>
      <c r="AC131" s="67">
        <v>0</v>
      </c>
    </row>
    <row r="132" spans="1:29" ht="19.5" thickBot="1">
      <c r="A132" s="345" t="s">
        <v>173</v>
      </c>
      <c r="B132" s="346"/>
      <c r="C132" s="68">
        <f>F132+H132+J132+L132+N132+P132+R132+T132+V132+X132+Z132+AB132</f>
        <v>33380.902399999999</v>
      </c>
      <c r="D132" s="92">
        <f t="shared" si="12"/>
        <v>30675.444060000002</v>
      </c>
      <c r="E132" s="71">
        <f t="shared" si="13"/>
        <v>91.895191125809717</v>
      </c>
      <c r="F132" s="42">
        <f t="shared" ref="F132:AC132" si="21">F8+F9+F10+F45+F52+F53+F120+F121+F126</f>
        <v>3233.1490000000003</v>
      </c>
      <c r="G132" s="41">
        <f t="shared" si="21"/>
        <v>2183.6</v>
      </c>
      <c r="H132" s="41">
        <f t="shared" si="21"/>
        <v>3132.62</v>
      </c>
      <c r="I132" s="41">
        <f t="shared" si="21"/>
        <v>1923.6100000000001</v>
      </c>
      <c r="J132" s="41">
        <f t="shared" si="21"/>
        <v>3583.5059999999999</v>
      </c>
      <c r="K132" s="43">
        <f t="shared" si="21"/>
        <v>2764.2557200000001</v>
      </c>
      <c r="L132" s="42">
        <f t="shared" si="21"/>
        <v>2062.9899999999998</v>
      </c>
      <c r="M132" s="41">
        <f t="shared" si="21"/>
        <v>2040.8332500000001</v>
      </c>
      <c r="N132" s="41">
        <f t="shared" si="21"/>
        <v>4172.4539999999997</v>
      </c>
      <c r="O132" s="41">
        <f t="shared" si="21"/>
        <v>1717.1118299999998</v>
      </c>
      <c r="P132" s="41">
        <f t="shared" si="21"/>
        <v>3310.2790000000005</v>
      </c>
      <c r="Q132" s="43">
        <f t="shared" si="21"/>
        <v>1891.5201299999999</v>
      </c>
      <c r="R132" s="68">
        <f t="shared" si="21"/>
        <v>3810.4729999999995</v>
      </c>
      <c r="S132" s="69">
        <f t="shared" si="21"/>
        <v>2501.2200000000003</v>
      </c>
      <c r="T132" s="69">
        <f t="shared" si="21"/>
        <v>1680.8110000000004</v>
      </c>
      <c r="U132" s="69">
        <f t="shared" si="21"/>
        <v>2085.3200000000002</v>
      </c>
      <c r="V132" s="69">
        <f t="shared" si="21"/>
        <v>2360.7230000000004</v>
      </c>
      <c r="W132" s="70">
        <f t="shared" si="21"/>
        <v>3508.2986000000001</v>
      </c>
      <c r="X132" s="68">
        <f t="shared" si="21"/>
        <v>1744.2089999999998</v>
      </c>
      <c r="Y132" s="69">
        <f t="shared" si="21"/>
        <v>3270.7643899999994</v>
      </c>
      <c r="Z132" s="69">
        <f t="shared" si="21"/>
        <v>2655.0384000000004</v>
      </c>
      <c r="AA132" s="69">
        <f t="shared" si="21"/>
        <v>2676.1033400000001</v>
      </c>
      <c r="AB132" s="69">
        <f t="shared" si="21"/>
        <v>1634.65</v>
      </c>
      <c r="AC132" s="70">
        <f t="shared" si="21"/>
        <v>4112.8068000000003</v>
      </c>
    </row>
    <row r="133" spans="1:29" ht="18">
      <c r="A133" s="44"/>
      <c r="B133" s="45"/>
      <c r="C133" s="45"/>
      <c r="D133" s="46"/>
      <c r="E133" s="45"/>
      <c r="F133" s="47"/>
      <c r="G133" s="47"/>
      <c r="H133" s="47"/>
      <c r="I133" s="47"/>
      <c r="J133" s="47"/>
      <c r="K133" s="45"/>
      <c r="L133" s="48"/>
      <c r="M133" s="48"/>
      <c r="N133" s="48"/>
      <c r="O133" s="48"/>
      <c r="P133" s="48"/>
      <c r="Q133" s="48"/>
    </row>
    <row r="134" spans="1:29" ht="18">
      <c r="A134" s="44"/>
      <c r="B134" s="45"/>
      <c r="C134" s="45"/>
      <c r="D134" s="45"/>
      <c r="E134" s="45"/>
      <c r="F134" s="49"/>
      <c r="G134" s="49"/>
      <c r="H134" s="49"/>
      <c r="I134" s="49"/>
      <c r="J134" s="49"/>
      <c r="K134" s="45"/>
      <c r="L134" s="48"/>
      <c r="M134" s="48"/>
      <c r="N134" s="48"/>
      <c r="O134" s="48"/>
      <c r="P134" s="48"/>
      <c r="Q134" s="48"/>
    </row>
    <row r="135" spans="1:29" ht="18.75">
      <c r="A135" s="50" t="s">
        <v>174</v>
      </c>
      <c r="B135" s="51"/>
      <c r="C135" s="51" t="s">
        <v>175</v>
      </c>
      <c r="D135" s="51"/>
      <c r="E135" s="52"/>
      <c r="F135" s="49"/>
      <c r="G135" s="49"/>
      <c r="H135" s="49"/>
      <c r="I135" s="49"/>
      <c r="J135" s="49"/>
      <c r="K135" s="51"/>
      <c r="L135" s="48"/>
      <c r="M135" s="48"/>
      <c r="N135" s="48"/>
      <c r="O135" s="48"/>
      <c r="P135" s="48"/>
      <c r="Q135" s="48"/>
    </row>
    <row r="136" spans="1:29" ht="18">
      <c r="A136" s="44"/>
      <c r="B136" s="45"/>
      <c r="C136" s="45"/>
      <c r="D136" s="45"/>
      <c r="E136" s="53"/>
      <c r="F136" s="49"/>
      <c r="G136" s="49"/>
      <c r="H136" s="49"/>
      <c r="I136" s="49"/>
      <c r="J136" s="49"/>
      <c r="K136" s="45"/>
      <c r="L136" s="48"/>
      <c r="M136" s="48"/>
      <c r="N136" s="48"/>
      <c r="O136" s="48"/>
      <c r="P136" s="48"/>
      <c r="Q136" s="48"/>
    </row>
    <row r="137" spans="1:29" ht="18.75">
      <c r="A137" s="50"/>
      <c r="B137" s="1"/>
      <c r="C137" s="1"/>
      <c r="D137" s="1"/>
      <c r="E137" s="1"/>
      <c r="F137" s="49"/>
      <c r="G137" s="49"/>
      <c r="H137" s="49"/>
      <c r="I137" s="49"/>
      <c r="J137" s="49"/>
      <c r="K137" s="1"/>
      <c r="L137" s="48"/>
      <c r="M137" s="48"/>
      <c r="N137" s="48"/>
      <c r="O137" s="48"/>
      <c r="P137" s="48"/>
      <c r="Q137" s="48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6:G6"/>
    <mergeCell ref="H6:I6"/>
    <mergeCell ref="J6:K6"/>
    <mergeCell ref="L6:M6"/>
    <mergeCell ref="N6:O6"/>
    <mergeCell ref="P6:Q6"/>
    <mergeCell ref="X6:Y6"/>
    <mergeCell ref="Z6:AA6"/>
    <mergeCell ref="AB6:AC6"/>
    <mergeCell ref="F5:AC5"/>
    <mergeCell ref="A132:B132"/>
    <mergeCell ref="R6:S6"/>
    <mergeCell ref="T6:U6"/>
    <mergeCell ref="V6:W6"/>
  </mergeCells>
  <pageMargins left="0.7" right="0.7" top="0.75" bottom="0.75" header="0.3" footer="0.3"/>
  <pageSetup paperSize="9" scale="50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94"/>
  <sheetViews>
    <sheetView zoomScale="80" zoomScaleNormal="80" workbookViewId="0">
      <selection activeCell="B12" sqref="B12"/>
    </sheetView>
  </sheetViews>
  <sheetFormatPr defaultRowHeight="12.75"/>
  <cols>
    <col min="1" max="1" width="8.85546875" style="130" customWidth="1"/>
    <col min="2" max="2" width="48.28515625" style="130" customWidth="1"/>
    <col min="3" max="3" width="17.28515625" style="130" customWidth="1"/>
    <col min="4" max="4" width="16.7109375" style="130" customWidth="1"/>
    <col min="5" max="5" width="15.28515625" style="130" customWidth="1"/>
    <col min="6" max="10" width="15.5703125" style="206" customWidth="1"/>
    <col min="11" max="11" width="15.5703125" style="130" customWidth="1"/>
    <col min="12" max="12" width="12" style="130" customWidth="1"/>
    <col min="13" max="13" width="11.42578125" style="130" customWidth="1"/>
    <col min="14" max="14" width="12.5703125" style="130" customWidth="1"/>
    <col min="15" max="15" width="12" style="130" customWidth="1"/>
    <col min="16" max="16" width="14.42578125" style="130" customWidth="1"/>
    <col min="17" max="17" width="11.7109375" style="130" customWidth="1"/>
    <col min="18" max="18" width="12" style="130" customWidth="1"/>
    <col min="19" max="19" width="11.42578125" style="130" customWidth="1"/>
    <col min="20" max="20" width="12.5703125" style="130" customWidth="1"/>
    <col min="21" max="21" width="12" style="130" customWidth="1"/>
    <col min="22" max="22" width="14.42578125" style="130" customWidth="1"/>
    <col min="23" max="23" width="11.7109375" style="130" customWidth="1"/>
    <col min="24" max="29" width="11.14062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7.28515625" style="130" customWidth="1"/>
    <col min="260" max="260" width="16.7109375" style="130" customWidth="1"/>
    <col min="261" max="261" width="15.28515625" style="130" customWidth="1"/>
    <col min="262" max="267" width="15.5703125" style="130" customWidth="1"/>
    <col min="268" max="268" width="12" style="130" customWidth="1"/>
    <col min="269" max="269" width="11.42578125" style="130" customWidth="1"/>
    <col min="270" max="270" width="12.5703125" style="130" customWidth="1"/>
    <col min="271" max="271" width="12" style="130" customWidth="1"/>
    <col min="272" max="272" width="14.42578125" style="130" customWidth="1"/>
    <col min="273" max="273" width="11.7109375" style="130" customWidth="1"/>
    <col min="274" max="274" width="12" style="130" customWidth="1"/>
    <col min="275" max="275" width="11.42578125" style="130" customWidth="1"/>
    <col min="276" max="276" width="12.5703125" style="130" customWidth="1"/>
    <col min="277" max="277" width="12" style="130" customWidth="1"/>
    <col min="278" max="278" width="14.42578125" style="130" customWidth="1"/>
    <col min="279" max="279" width="11.7109375" style="130" customWidth="1"/>
    <col min="280" max="285" width="11.14062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7.28515625" style="130" customWidth="1"/>
    <col min="516" max="516" width="16.7109375" style="130" customWidth="1"/>
    <col min="517" max="517" width="15.28515625" style="130" customWidth="1"/>
    <col min="518" max="523" width="15.5703125" style="130" customWidth="1"/>
    <col min="524" max="524" width="12" style="130" customWidth="1"/>
    <col min="525" max="525" width="11.42578125" style="130" customWidth="1"/>
    <col min="526" max="526" width="12.5703125" style="130" customWidth="1"/>
    <col min="527" max="527" width="12" style="130" customWidth="1"/>
    <col min="528" max="528" width="14.42578125" style="130" customWidth="1"/>
    <col min="529" max="529" width="11.7109375" style="130" customWidth="1"/>
    <col min="530" max="530" width="12" style="130" customWidth="1"/>
    <col min="531" max="531" width="11.42578125" style="130" customWidth="1"/>
    <col min="532" max="532" width="12.5703125" style="130" customWidth="1"/>
    <col min="533" max="533" width="12" style="130" customWidth="1"/>
    <col min="534" max="534" width="14.42578125" style="130" customWidth="1"/>
    <col min="535" max="535" width="11.7109375" style="130" customWidth="1"/>
    <col min="536" max="541" width="11.14062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7.28515625" style="130" customWidth="1"/>
    <col min="772" max="772" width="16.7109375" style="130" customWidth="1"/>
    <col min="773" max="773" width="15.28515625" style="130" customWidth="1"/>
    <col min="774" max="779" width="15.5703125" style="130" customWidth="1"/>
    <col min="780" max="780" width="12" style="130" customWidth="1"/>
    <col min="781" max="781" width="11.42578125" style="130" customWidth="1"/>
    <col min="782" max="782" width="12.5703125" style="130" customWidth="1"/>
    <col min="783" max="783" width="12" style="130" customWidth="1"/>
    <col min="784" max="784" width="14.42578125" style="130" customWidth="1"/>
    <col min="785" max="785" width="11.7109375" style="130" customWidth="1"/>
    <col min="786" max="786" width="12" style="130" customWidth="1"/>
    <col min="787" max="787" width="11.42578125" style="130" customWidth="1"/>
    <col min="788" max="788" width="12.5703125" style="130" customWidth="1"/>
    <col min="789" max="789" width="12" style="130" customWidth="1"/>
    <col min="790" max="790" width="14.42578125" style="130" customWidth="1"/>
    <col min="791" max="791" width="11.7109375" style="130" customWidth="1"/>
    <col min="792" max="797" width="11.14062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7.28515625" style="130" customWidth="1"/>
    <col min="1028" max="1028" width="16.7109375" style="130" customWidth="1"/>
    <col min="1029" max="1029" width="15.28515625" style="130" customWidth="1"/>
    <col min="1030" max="1035" width="15.5703125" style="130" customWidth="1"/>
    <col min="1036" max="1036" width="12" style="130" customWidth="1"/>
    <col min="1037" max="1037" width="11.42578125" style="130" customWidth="1"/>
    <col min="1038" max="1038" width="12.5703125" style="130" customWidth="1"/>
    <col min="1039" max="1039" width="12" style="130" customWidth="1"/>
    <col min="1040" max="1040" width="14.42578125" style="130" customWidth="1"/>
    <col min="1041" max="1041" width="11.7109375" style="130" customWidth="1"/>
    <col min="1042" max="1042" width="12" style="130" customWidth="1"/>
    <col min="1043" max="1043" width="11.42578125" style="130" customWidth="1"/>
    <col min="1044" max="1044" width="12.5703125" style="130" customWidth="1"/>
    <col min="1045" max="1045" width="12" style="130" customWidth="1"/>
    <col min="1046" max="1046" width="14.42578125" style="130" customWidth="1"/>
    <col min="1047" max="1047" width="11.7109375" style="130" customWidth="1"/>
    <col min="1048" max="1053" width="11.14062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7.28515625" style="130" customWidth="1"/>
    <col min="1284" max="1284" width="16.7109375" style="130" customWidth="1"/>
    <col min="1285" max="1285" width="15.28515625" style="130" customWidth="1"/>
    <col min="1286" max="1291" width="15.5703125" style="130" customWidth="1"/>
    <col min="1292" max="1292" width="12" style="130" customWidth="1"/>
    <col min="1293" max="1293" width="11.42578125" style="130" customWidth="1"/>
    <col min="1294" max="1294" width="12.5703125" style="130" customWidth="1"/>
    <col min="1295" max="1295" width="12" style="130" customWidth="1"/>
    <col min="1296" max="1296" width="14.42578125" style="130" customWidth="1"/>
    <col min="1297" max="1297" width="11.7109375" style="130" customWidth="1"/>
    <col min="1298" max="1298" width="12" style="130" customWidth="1"/>
    <col min="1299" max="1299" width="11.42578125" style="130" customWidth="1"/>
    <col min="1300" max="1300" width="12.5703125" style="130" customWidth="1"/>
    <col min="1301" max="1301" width="12" style="130" customWidth="1"/>
    <col min="1302" max="1302" width="14.42578125" style="130" customWidth="1"/>
    <col min="1303" max="1303" width="11.7109375" style="130" customWidth="1"/>
    <col min="1304" max="1309" width="11.14062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7.28515625" style="130" customWidth="1"/>
    <col min="1540" max="1540" width="16.7109375" style="130" customWidth="1"/>
    <col min="1541" max="1541" width="15.28515625" style="130" customWidth="1"/>
    <col min="1542" max="1547" width="15.5703125" style="130" customWidth="1"/>
    <col min="1548" max="1548" width="12" style="130" customWidth="1"/>
    <col min="1549" max="1549" width="11.42578125" style="130" customWidth="1"/>
    <col min="1550" max="1550" width="12.5703125" style="130" customWidth="1"/>
    <col min="1551" max="1551" width="12" style="130" customWidth="1"/>
    <col min="1552" max="1552" width="14.42578125" style="130" customWidth="1"/>
    <col min="1553" max="1553" width="11.7109375" style="130" customWidth="1"/>
    <col min="1554" max="1554" width="12" style="130" customWidth="1"/>
    <col min="1555" max="1555" width="11.42578125" style="130" customWidth="1"/>
    <col min="1556" max="1556" width="12.5703125" style="130" customWidth="1"/>
    <col min="1557" max="1557" width="12" style="130" customWidth="1"/>
    <col min="1558" max="1558" width="14.42578125" style="130" customWidth="1"/>
    <col min="1559" max="1559" width="11.7109375" style="130" customWidth="1"/>
    <col min="1560" max="1565" width="11.14062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7.28515625" style="130" customWidth="1"/>
    <col min="1796" max="1796" width="16.7109375" style="130" customWidth="1"/>
    <col min="1797" max="1797" width="15.28515625" style="130" customWidth="1"/>
    <col min="1798" max="1803" width="15.5703125" style="130" customWidth="1"/>
    <col min="1804" max="1804" width="12" style="130" customWidth="1"/>
    <col min="1805" max="1805" width="11.42578125" style="130" customWidth="1"/>
    <col min="1806" max="1806" width="12.5703125" style="130" customWidth="1"/>
    <col min="1807" max="1807" width="12" style="130" customWidth="1"/>
    <col min="1808" max="1808" width="14.42578125" style="130" customWidth="1"/>
    <col min="1809" max="1809" width="11.7109375" style="130" customWidth="1"/>
    <col min="1810" max="1810" width="12" style="130" customWidth="1"/>
    <col min="1811" max="1811" width="11.42578125" style="130" customWidth="1"/>
    <col min="1812" max="1812" width="12.5703125" style="130" customWidth="1"/>
    <col min="1813" max="1813" width="12" style="130" customWidth="1"/>
    <col min="1814" max="1814" width="14.42578125" style="130" customWidth="1"/>
    <col min="1815" max="1815" width="11.7109375" style="130" customWidth="1"/>
    <col min="1816" max="1821" width="11.14062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7.28515625" style="130" customWidth="1"/>
    <col min="2052" max="2052" width="16.7109375" style="130" customWidth="1"/>
    <col min="2053" max="2053" width="15.28515625" style="130" customWidth="1"/>
    <col min="2054" max="2059" width="15.5703125" style="130" customWidth="1"/>
    <col min="2060" max="2060" width="12" style="130" customWidth="1"/>
    <col min="2061" max="2061" width="11.42578125" style="130" customWidth="1"/>
    <col min="2062" max="2062" width="12.5703125" style="130" customWidth="1"/>
    <col min="2063" max="2063" width="12" style="130" customWidth="1"/>
    <col min="2064" max="2064" width="14.42578125" style="130" customWidth="1"/>
    <col min="2065" max="2065" width="11.7109375" style="130" customWidth="1"/>
    <col min="2066" max="2066" width="12" style="130" customWidth="1"/>
    <col min="2067" max="2067" width="11.42578125" style="130" customWidth="1"/>
    <col min="2068" max="2068" width="12.5703125" style="130" customWidth="1"/>
    <col min="2069" max="2069" width="12" style="130" customWidth="1"/>
    <col min="2070" max="2070" width="14.42578125" style="130" customWidth="1"/>
    <col min="2071" max="2071" width="11.7109375" style="130" customWidth="1"/>
    <col min="2072" max="2077" width="11.14062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7.28515625" style="130" customWidth="1"/>
    <col min="2308" max="2308" width="16.7109375" style="130" customWidth="1"/>
    <col min="2309" max="2309" width="15.28515625" style="130" customWidth="1"/>
    <col min="2310" max="2315" width="15.5703125" style="130" customWidth="1"/>
    <col min="2316" max="2316" width="12" style="130" customWidth="1"/>
    <col min="2317" max="2317" width="11.42578125" style="130" customWidth="1"/>
    <col min="2318" max="2318" width="12.5703125" style="130" customWidth="1"/>
    <col min="2319" max="2319" width="12" style="130" customWidth="1"/>
    <col min="2320" max="2320" width="14.42578125" style="130" customWidth="1"/>
    <col min="2321" max="2321" width="11.7109375" style="130" customWidth="1"/>
    <col min="2322" max="2322" width="12" style="130" customWidth="1"/>
    <col min="2323" max="2323" width="11.42578125" style="130" customWidth="1"/>
    <col min="2324" max="2324" width="12.5703125" style="130" customWidth="1"/>
    <col min="2325" max="2325" width="12" style="130" customWidth="1"/>
    <col min="2326" max="2326" width="14.42578125" style="130" customWidth="1"/>
    <col min="2327" max="2327" width="11.7109375" style="130" customWidth="1"/>
    <col min="2328" max="2333" width="11.14062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7.28515625" style="130" customWidth="1"/>
    <col min="2564" max="2564" width="16.7109375" style="130" customWidth="1"/>
    <col min="2565" max="2565" width="15.28515625" style="130" customWidth="1"/>
    <col min="2566" max="2571" width="15.5703125" style="130" customWidth="1"/>
    <col min="2572" max="2572" width="12" style="130" customWidth="1"/>
    <col min="2573" max="2573" width="11.42578125" style="130" customWidth="1"/>
    <col min="2574" max="2574" width="12.5703125" style="130" customWidth="1"/>
    <col min="2575" max="2575" width="12" style="130" customWidth="1"/>
    <col min="2576" max="2576" width="14.42578125" style="130" customWidth="1"/>
    <col min="2577" max="2577" width="11.7109375" style="130" customWidth="1"/>
    <col min="2578" max="2578" width="12" style="130" customWidth="1"/>
    <col min="2579" max="2579" width="11.42578125" style="130" customWidth="1"/>
    <col min="2580" max="2580" width="12.5703125" style="130" customWidth="1"/>
    <col min="2581" max="2581" width="12" style="130" customWidth="1"/>
    <col min="2582" max="2582" width="14.42578125" style="130" customWidth="1"/>
    <col min="2583" max="2583" width="11.7109375" style="130" customWidth="1"/>
    <col min="2584" max="2589" width="11.14062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7.28515625" style="130" customWidth="1"/>
    <col min="2820" max="2820" width="16.7109375" style="130" customWidth="1"/>
    <col min="2821" max="2821" width="15.28515625" style="130" customWidth="1"/>
    <col min="2822" max="2827" width="15.5703125" style="130" customWidth="1"/>
    <col min="2828" max="2828" width="12" style="130" customWidth="1"/>
    <col min="2829" max="2829" width="11.42578125" style="130" customWidth="1"/>
    <col min="2830" max="2830" width="12.5703125" style="130" customWidth="1"/>
    <col min="2831" max="2831" width="12" style="130" customWidth="1"/>
    <col min="2832" max="2832" width="14.42578125" style="130" customWidth="1"/>
    <col min="2833" max="2833" width="11.7109375" style="130" customWidth="1"/>
    <col min="2834" max="2834" width="12" style="130" customWidth="1"/>
    <col min="2835" max="2835" width="11.42578125" style="130" customWidth="1"/>
    <col min="2836" max="2836" width="12.5703125" style="130" customWidth="1"/>
    <col min="2837" max="2837" width="12" style="130" customWidth="1"/>
    <col min="2838" max="2838" width="14.42578125" style="130" customWidth="1"/>
    <col min="2839" max="2839" width="11.7109375" style="130" customWidth="1"/>
    <col min="2840" max="2845" width="11.14062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7.28515625" style="130" customWidth="1"/>
    <col min="3076" max="3076" width="16.7109375" style="130" customWidth="1"/>
    <col min="3077" max="3077" width="15.28515625" style="130" customWidth="1"/>
    <col min="3078" max="3083" width="15.5703125" style="130" customWidth="1"/>
    <col min="3084" max="3084" width="12" style="130" customWidth="1"/>
    <col min="3085" max="3085" width="11.42578125" style="130" customWidth="1"/>
    <col min="3086" max="3086" width="12.5703125" style="130" customWidth="1"/>
    <col min="3087" max="3087" width="12" style="130" customWidth="1"/>
    <col min="3088" max="3088" width="14.42578125" style="130" customWidth="1"/>
    <col min="3089" max="3089" width="11.7109375" style="130" customWidth="1"/>
    <col min="3090" max="3090" width="12" style="130" customWidth="1"/>
    <col min="3091" max="3091" width="11.42578125" style="130" customWidth="1"/>
    <col min="3092" max="3092" width="12.5703125" style="130" customWidth="1"/>
    <col min="3093" max="3093" width="12" style="130" customWidth="1"/>
    <col min="3094" max="3094" width="14.42578125" style="130" customWidth="1"/>
    <col min="3095" max="3095" width="11.7109375" style="130" customWidth="1"/>
    <col min="3096" max="3101" width="11.14062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7.28515625" style="130" customWidth="1"/>
    <col min="3332" max="3332" width="16.7109375" style="130" customWidth="1"/>
    <col min="3333" max="3333" width="15.28515625" style="130" customWidth="1"/>
    <col min="3334" max="3339" width="15.5703125" style="130" customWidth="1"/>
    <col min="3340" max="3340" width="12" style="130" customWidth="1"/>
    <col min="3341" max="3341" width="11.42578125" style="130" customWidth="1"/>
    <col min="3342" max="3342" width="12.5703125" style="130" customWidth="1"/>
    <col min="3343" max="3343" width="12" style="130" customWidth="1"/>
    <col min="3344" max="3344" width="14.42578125" style="130" customWidth="1"/>
    <col min="3345" max="3345" width="11.7109375" style="130" customWidth="1"/>
    <col min="3346" max="3346" width="12" style="130" customWidth="1"/>
    <col min="3347" max="3347" width="11.42578125" style="130" customWidth="1"/>
    <col min="3348" max="3348" width="12.5703125" style="130" customWidth="1"/>
    <col min="3349" max="3349" width="12" style="130" customWidth="1"/>
    <col min="3350" max="3350" width="14.42578125" style="130" customWidth="1"/>
    <col min="3351" max="3351" width="11.7109375" style="130" customWidth="1"/>
    <col min="3352" max="3357" width="11.14062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7.28515625" style="130" customWidth="1"/>
    <col min="3588" max="3588" width="16.7109375" style="130" customWidth="1"/>
    <col min="3589" max="3589" width="15.28515625" style="130" customWidth="1"/>
    <col min="3590" max="3595" width="15.5703125" style="130" customWidth="1"/>
    <col min="3596" max="3596" width="12" style="130" customWidth="1"/>
    <col min="3597" max="3597" width="11.42578125" style="130" customWidth="1"/>
    <col min="3598" max="3598" width="12.5703125" style="130" customWidth="1"/>
    <col min="3599" max="3599" width="12" style="130" customWidth="1"/>
    <col min="3600" max="3600" width="14.42578125" style="130" customWidth="1"/>
    <col min="3601" max="3601" width="11.7109375" style="130" customWidth="1"/>
    <col min="3602" max="3602" width="12" style="130" customWidth="1"/>
    <col min="3603" max="3603" width="11.42578125" style="130" customWidth="1"/>
    <col min="3604" max="3604" width="12.5703125" style="130" customWidth="1"/>
    <col min="3605" max="3605" width="12" style="130" customWidth="1"/>
    <col min="3606" max="3606" width="14.42578125" style="130" customWidth="1"/>
    <col min="3607" max="3607" width="11.7109375" style="130" customWidth="1"/>
    <col min="3608" max="3613" width="11.14062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7.28515625" style="130" customWidth="1"/>
    <col min="3844" max="3844" width="16.7109375" style="130" customWidth="1"/>
    <col min="3845" max="3845" width="15.28515625" style="130" customWidth="1"/>
    <col min="3846" max="3851" width="15.5703125" style="130" customWidth="1"/>
    <col min="3852" max="3852" width="12" style="130" customWidth="1"/>
    <col min="3853" max="3853" width="11.42578125" style="130" customWidth="1"/>
    <col min="3854" max="3854" width="12.5703125" style="130" customWidth="1"/>
    <col min="3855" max="3855" width="12" style="130" customWidth="1"/>
    <col min="3856" max="3856" width="14.42578125" style="130" customWidth="1"/>
    <col min="3857" max="3857" width="11.7109375" style="130" customWidth="1"/>
    <col min="3858" max="3858" width="12" style="130" customWidth="1"/>
    <col min="3859" max="3859" width="11.42578125" style="130" customWidth="1"/>
    <col min="3860" max="3860" width="12.5703125" style="130" customWidth="1"/>
    <col min="3861" max="3861" width="12" style="130" customWidth="1"/>
    <col min="3862" max="3862" width="14.42578125" style="130" customWidth="1"/>
    <col min="3863" max="3863" width="11.7109375" style="130" customWidth="1"/>
    <col min="3864" max="3869" width="11.14062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7.28515625" style="130" customWidth="1"/>
    <col min="4100" max="4100" width="16.7109375" style="130" customWidth="1"/>
    <col min="4101" max="4101" width="15.28515625" style="130" customWidth="1"/>
    <col min="4102" max="4107" width="15.5703125" style="130" customWidth="1"/>
    <col min="4108" max="4108" width="12" style="130" customWidth="1"/>
    <col min="4109" max="4109" width="11.42578125" style="130" customWidth="1"/>
    <col min="4110" max="4110" width="12.5703125" style="130" customWidth="1"/>
    <col min="4111" max="4111" width="12" style="130" customWidth="1"/>
    <col min="4112" max="4112" width="14.42578125" style="130" customWidth="1"/>
    <col min="4113" max="4113" width="11.7109375" style="130" customWidth="1"/>
    <col min="4114" max="4114" width="12" style="130" customWidth="1"/>
    <col min="4115" max="4115" width="11.42578125" style="130" customWidth="1"/>
    <col min="4116" max="4116" width="12.5703125" style="130" customWidth="1"/>
    <col min="4117" max="4117" width="12" style="130" customWidth="1"/>
    <col min="4118" max="4118" width="14.42578125" style="130" customWidth="1"/>
    <col min="4119" max="4119" width="11.7109375" style="130" customWidth="1"/>
    <col min="4120" max="4125" width="11.14062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7.28515625" style="130" customWidth="1"/>
    <col min="4356" max="4356" width="16.7109375" style="130" customWidth="1"/>
    <col min="4357" max="4357" width="15.28515625" style="130" customWidth="1"/>
    <col min="4358" max="4363" width="15.5703125" style="130" customWidth="1"/>
    <col min="4364" max="4364" width="12" style="130" customWidth="1"/>
    <col min="4365" max="4365" width="11.42578125" style="130" customWidth="1"/>
    <col min="4366" max="4366" width="12.5703125" style="130" customWidth="1"/>
    <col min="4367" max="4367" width="12" style="130" customWidth="1"/>
    <col min="4368" max="4368" width="14.42578125" style="130" customWidth="1"/>
    <col min="4369" max="4369" width="11.7109375" style="130" customWidth="1"/>
    <col min="4370" max="4370" width="12" style="130" customWidth="1"/>
    <col min="4371" max="4371" width="11.42578125" style="130" customWidth="1"/>
    <col min="4372" max="4372" width="12.5703125" style="130" customWidth="1"/>
    <col min="4373" max="4373" width="12" style="130" customWidth="1"/>
    <col min="4374" max="4374" width="14.42578125" style="130" customWidth="1"/>
    <col min="4375" max="4375" width="11.7109375" style="130" customWidth="1"/>
    <col min="4376" max="4381" width="11.14062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7.28515625" style="130" customWidth="1"/>
    <col min="4612" max="4612" width="16.7109375" style="130" customWidth="1"/>
    <col min="4613" max="4613" width="15.28515625" style="130" customWidth="1"/>
    <col min="4614" max="4619" width="15.5703125" style="130" customWidth="1"/>
    <col min="4620" max="4620" width="12" style="130" customWidth="1"/>
    <col min="4621" max="4621" width="11.42578125" style="130" customWidth="1"/>
    <col min="4622" max="4622" width="12.5703125" style="130" customWidth="1"/>
    <col min="4623" max="4623" width="12" style="130" customWidth="1"/>
    <col min="4624" max="4624" width="14.42578125" style="130" customWidth="1"/>
    <col min="4625" max="4625" width="11.7109375" style="130" customWidth="1"/>
    <col min="4626" max="4626" width="12" style="130" customWidth="1"/>
    <col min="4627" max="4627" width="11.42578125" style="130" customWidth="1"/>
    <col min="4628" max="4628" width="12.5703125" style="130" customWidth="1"/>
    <col min="4629" max="4629" width="12" style="130" customWidth="1"/>
    <col min="4630" max="4630" width="14.42578125" style="130" customWidth="1"/>
    <col min="4631" max="4631" width="11.7109375" style="130" customWidth="1"/>
    <col min="4632" max="4637" width="11.14062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7.28515625" style="130" customWidth="1"/>
    <col min="4868" max="4868" width="16.7109375" style="130" customWidth="1"/>
    <col min="4869" max="4869" width="15.28515625" style="130" customWidth="1"/>
    <col min="4870" max="4875" width="15.5703125" style="130" customWidth="1"/>
    <col min="4876" max="4876" width="12" style="130" customWidth="1"/>
    <col min="4877" max="4877" width="11.42578125" style="130" customWidth="1"/>
    <col min="4878" max="4878" width="12.5703125" style="130" customWidth="1"/>
    <col min="4879" max="4879" width="12" style="130" customWidth="1"/>
    <col min="4880" max="4880" width="14.42578125" style="130" customWidth="1"/>
    <col min="4881" max="4881" width="11.7109375" style="130" customWidth="1"/>
    <col min="4882" max="4882" width="12" style="130" customWidth="1"/>
    <col min="4883" max="4883" width="11.42578125" style="130" customWidth="1"/>
    <col min="4884" max="4884" width="12.5703125" style="130" customWidth="1"/>
    <col min="4885" max="4885" width="12" style="130" customWidth="1"/>
    <col min="4886" max="4886" width="14.42578125" style="130" customWidth="1"/>
    <col min="4887" max="4887" width="11.7109375" style="130" customWidth="1"/>
    <col min="4888" max="4893" width="11.14062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7.28515625" style="130" customWidth="1"/>
    <col min="5124" max="5124" width="16.7109375" style="130" customWidth="1"/>
    <col min="5125" max="5125" width="15.28515625" style="130" customWidth="1"/>
    <col min="5126" max="5131" width="15.5703125" style="130" customWidth="1"/>
    <col min="5132" max="5132" width="12" style="130" customWidth="1"/>
    <col min="5133" max="5133" width="11.42578125" style="130" customWidth="1"/>
    <col min="5134" max="5134" width="12.5703125" style="130" customWidth="1"/>
    <col min="5135" max="5135" width="12" style="130" customWidth="1"/>
    <col min="5136" max="5136" width="14.42578125" style="130" customWidth="1"/>
    <col min="5137" max="5137" width="11.7109375" style="130" customWidth="1"/>
    <col min="5138" max="5138" width="12" style="130" customWidth="1"/>
    <col min="5139" max="5139" width="11.42578125" style="130" customWidth="1"/>
    <col min="5140" max="5140" width="12.5703125" style="130" customWidth="1"/>
    <col min="5141" max="5141" width="12" style="130" customWidth="1"/>
    <col min="5142" max="5142" width="14.42578125" style="130" customWidth="1"/>
    <col min="5143" max="5143" width="11.7109375" style="130" customWidth="1"/>
    <col min="5144" max="5149" width="11.14062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7.28515625" style="130" customWidth="1"/>
    <col min="5380" max="5380" width="16.7109375" style="130" customWidth="1"/>
    <col min="5381" max="5381" width="15.28515625" style="130" customWidth="1"/>
    <col min="5382" max="5387" width="15.5703125" style="130" customWidth="1"/>
    <col min="5388" max="5388" width="12" style="130" customWidth="1"/>
    <col min="5389" max="5389" width="11.42578125" style="130" customWidth="1"/>
    <col min="5390" max="5390" width="12.5703125" style="130" customWidth="1"/>
    <col min="5391" max="5391" width="12" style="130" customWidth="1"/>
    <col min="5392" max="5392" width="14.42578125" style="130" customWidth="1"/>
    <col min="5393" max="5393" width="11.7109375" style="130" customWidth="1"/>
    <col min="5394" max="5394" width="12" style="130" customWidth="1"/>
    <col min="5395" max="5395" width="11.42578125" style="130" customWidth="1"/>
    <col min="5396" max="5396" width="12.5703125" style="130" customWidth="1"/>
    <col min="5397" max="5397" width="12" style="130" customWidth="1"/>
    <col min="5398" max="5398" width="14.42578125" style="130" customWidth="1"/>
    <col min="5399" max="5399" width="11.7109375" style="130" customWidth="1"/>
    <col min="5400" max="5405" width="11.14062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7.28515625" style="130" customWidth="1"/>
    <col min="5636" max="5636" width="16.7109375" style="130" customWidth="1"/>
    <col min="5637" max="5637" width="15.28515625" style="130" customWidth="1"/>
    <col min="5638" max="5643" width="15.5703125" style="130" customWidth="1"/>
    <col min="5644" max="5644" width="12" style="130" customWidth="1"/>
    <col min="5645" max="5645" width="11.42578125" style="130" customWidth="1"/>
    <col min="5646" max="5646" width="12.5703125" style="130" customWidth="1"/>
    <col min="5647" max="5647" width="12" style="130" customWidth="1"/>
    <col min="5648" max="5648" width="14.42578125" style="130" customWidth="1"/>
    <col min="5649" max="5649" width="11.7109375" style="130" customWidth="1"/>
    <col min="5650" max="5650" width="12" style="130" customWidth="1"/>
    <col min="5651" max="5651" width="11.42578125" style="130" customWidth="1"/>
    <col min="5652" max="5652" width="12.5703125" style="130" customWidth="1"/>
    <col min="5653" max="5653" width="12" style="130" customWidth="1"/>
    <col min="5654" max="5654" width="14.42578125" style="130" customWidth="1"/>
    <col min="5655" max="5655" width="11.7109375" style="130" customWidth="1"/>
    <col min="5656" max="5661" width="11.14062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7.28515625" style="130" customWidth="1"/>
    <col min="5892" max="5892" width="16.7109375" style="130" customWidth="1"/>
    <col min="5893" max="5893" width="15.28515625" style="130" customWidth="1"/>
    <col min="5894" max="5899" width="15.5703125" style="130" customWidth="1"/>
    <col min="5900" max="5900" width="12" style="130" customWidth="1"/>
    <col min="5901" max="5901" width="11.42578125" style="130" customWidth="1"/>
    <col min="5902" max="5902" width="12.5703125" style="130" customWidth="1"/>
    <col min="5903" max="5903" width="12" style="130" customWidth="1"/>
    <col min="5904" max="5904" width="14.42578125" style="130" customWidth="1"/>
    <col min="5905" max="5905" width="11.7109375" style="130" customWidth="1"/>
    <col min="5906" max="5906" width="12" style="130" customWidth="1"/>
    <col min="5907" max="5907" width="11.42578125" style="130" customWidth="1"/>
    <col min="5908" max="5908" width="12.5703125" style="130" customWidth="1"/>
    <col min="5909" max="5909" width="12" style="130" customWidth="1"/>
    <col min="5910" max="5910" width="14.42578125" style="130" customWidth="1"/>
    <col min="5911" max="5911" width="11.7109375" style="130" customWidth="1"/>
    <col min="5912" max="5917" width="11.14062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7.28515625" style="130" customWidth="1"/>
    <col min="6148" max="6148" width="16.7109375" style="130" customWidth="1"/>
    <col min="6149" max="6149" width="15.28515625" style="130" customWidth="1"/>
    <col min="6150" max="6155" width="15.5703125" style="130" customWidth="1"/>
    <col min="6156" max="6156" width="12" style="130" customWidth="1"/>
    <col min="6157" max="6157" width="11.42578125" style="130" customWidth="1"/>
    <col min="6158" max="6158" width="12.5703125" style="130" customWidth="1"/>
    <col min="6159" max="6159" width="12" style="130" customWidth="1"/>
    <col min="6160" max="6160" width="14.42578125" style="130" customWidth="1"/>
    <col min="6161" max="6161" width="11.7109375" style="130" customWidth="1"/>
    <col min="6162" max="6162" width="12" style="130" customWidth="1"/>
    <col min="6163" max="6163" width="11.42578125" style="130" customWidth="1"/>
    <col min="6164" max="6164" width="12.5703125" style="130" customWidth="1"/>
    <col min="6165" max="6165" width="12" style="130" customWidth="1"/>
    <col min="6166" max="6166" width="14.42578125" style="130" customWidth="1"/>
    <col min="6167" max="6167" width="11.7109375" style="130" customWidth="1"/>
    <col min="6168" max="6173" width="11.14062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7.28515625" style="130" customWidth="1"/>
    <col min="6404" max="6404" width="16.7109375" style="130" customWidth="1"/>
    <col min="6405" max="6405" width="15.28515625" style="130" customWidth="1"/>
    <col min="6406" max="6411" width="15.5703125" style="130" customWidth="1"/>
    <col min="6412" max="6412" width="12" style="130" customWidth="1"/>
    <col min="6413" max="6413" width="11.42578125" style="130" customWidth="1"/>
    <col min="6414" max="6414" width="12.5703125" style="130" customWidth="1"/>
    <col min="6415" max="6415" width="12" style="130" customWidth="1"/>
    <col min="6416" max="6416" width="14.42578125" style="130" customWidth="1"/>
    <col min="6417" max="6417" width="11.7109375" style="130" customWidth="1"/>
    <col min="6418" max="6418" width="12" style="130" customWidth="1"/>
    <col min="6419" max="6419" width="11.42578125" style="130" customWidth="1"/>
    <col min="6420" max="6420" width="12.5703125" style="130" customWidth="1"/>
    <col min="6421" max="6421" width="12" style="130" customWidth="1"/>
    <col min="6422" max="6422" width="14.42578125" style="130" customWidth="1"/>
    <col min="6423" max="6423" width="11.7109375" style="130" customWidth="1"/>
    <col min="6424" max="6429" width="11.14062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7.28515625" style="130" customWidth="1"/>
    <col min="6660" max="6660" width="16.7109375" style="130" customWidth="1"/>
    <col min="6661" max="6661" width="15.28515625" style="130" customWidth="1"/>
    <col min="6662" max="6667" width="15.5703125" style="130" customWidth="1"/>
    <col min="6668" max="6668" width="12" style="130" customWidth="1"/>
    <col min="6669" max="6669" width="11.42578125" style="130" customWidth="1"/>
    <col min="6670" max="6670" width="12.5703125" style="130" customWidth="1"/>
    <col min="6671" max="6671" width="12" style="130" customWidth="1"/>
    <col min="6672" max="6672" width="14.42578125" style="130" customWidth="1"/>
    <col min="6673" max="6673" width="11.7109375" style="130" customWidth="1"/>
    <col min="6674" max="6674" width="12" style="130" customWidth="1"/>
    <col min="6675" max="6675" width="11.42578125" style="130" customWidth="1"/>
    <col min="6676" max="6676" width="12.5703125" style="130" customWidth="1"/>
    <col min="6677" max="6677" width="12" style="130" customWidth="1"/>
    <col min="6678" max="6678" width="14.42578125" style="130" customWidth="1"/>
    <col min="6679" max="6679" width="11.7109375" style="130" customWidth="1"/>
    <col min="6680" max="6685" width="11.14062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7.28515625" style="130" customWidth="1"/>
    <col min="6916" max="6916" width="16.7109375" style="130" customWidth="1"/>
    <col min="6917" max="6917" width="15.28515625" style="130" customWidth="1"/>
    <col min="6918" max="6923" width="15.5703125" style="130" customWidth="1"/>
    <col min="6924" max="6924" width="12" style="130" customWidth="1"/>
    <col min="6925" max="6925" width="11.42578125" style="130" customWidth="1"/>
    <col min="6926" max="6926" width="12.5703125" style="130" customWidth="1"/>
    <col min="6927" max="6927" width="12" style="130" customWidth="1"/>
    <col min="6928" max="6928" width="14.42578125" style="130" customWidth="1"/>
    <col min="6929" max="6929" width="11.7109375" style="130" customWidth="1"/>
    <col min="6930" max="6930" width="12" style="130" customWidth="1"/>
    <col min="6931" max="6931" width="11.42578125" style="130" customWidth="1"/>
    <col min="6932" max="6932" width="12.5703125" style="130" customWidth="1"/>
    <col min="6933" max="6933" width="12" style="130" customWidth="1"/>
    <col min="6934" max="6934" width="14.42578125" style="130" customWidth="1"/>
    <col min="6935" max="6935" width="11.7109375" style="130" customWidth="1"/>
    <col min="6936" max="6941" width="11.14062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7.28515625" style="130" customWidth="1"/>
    <col min="7172" max="7172" width="16.7109375" style="130" customWidth="1"/>
    <col min="7173" max="7173" width="15.28515625" style="130" customWidth="1"/>
    <col min="7174" max="7179" width="15.5703125" style="130" customWidth="1"/>
    <col min="7180" max="7180" width="12" style="130" customWidth="1"/>
    <col min="7181" max="7181" width="11.42578125" style="130" customWidth="1"/>
    <col min="7182" max="7182" width="12.5703125" style="130" customWidth="1"/>
    <col min="7183" max="7183" width="12" style="130" customWidth="1"/>
    <col min="7184" max="7184" width="14.42578125" style="130" customWidth="1"/>
    <col min="7185" max="7185" width="11.7109375" style="130" customWidth="1"/>
    <col min="7186" max="7186" width="12" style="130" customWidth="1"/>
    <col min="7187" max="7187" width="11.42578125" style="130" customWidth="1"/>
    <col min="7188" max="7188" width="12.5703125" style="130" customWidth="1"/>
    <col min="7189" max="7189" width="12" style="130" customWidth="1"/>
    <col min="7190" max="7190" width="14.42578125" style="130" customWidth="1"/>
    <col min="7191" max="7191" width="11.7109375" style="130" customWidth="1"/>
    <col min="7192" max="7197" width="11.14062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7.28515625" style="130" customWidth="1"/>
    <col min="7428" max="7428" width="16.7109375" style="130" customWidth="1"/>
    <col min="7429" max="7429" width="15.28515625" style="130" customWidth="1"/>
    <col min="7430" max="7435" width="15.5703125" style="130" customWidth="1"/>
    <col min="7436" max="7436" width="12" style="130" customWidth="1"/>
    <col min="7437" max="7437" width="11.42578125" style="130" customWidth="1"/>
    <col min="7438" max="7438" width="12.5703125" style="130" customWidth="1"/>
    <col min="7439" max="7439" width="12" style="130" customWidth="1"/>
    <col min="7440" max="7440" width="14.42578125" style="130" customWidth="1"/>
    <col min="7441" max="7441" width="11.7109375" style="130" customWidth="1"/>
    <col min="7442" max="7442" width="12" style="130" customWidth="1"/>
    <col min="7443" max="7443" width="11.42578125" style="130" customWidth="1"/>
    <col min="7444" max="7444" width="12.5703125" style="130" customWidth="1"/>
    <col min="7445" max="7445" width="12" style="130" customWidth="1"/>
    <col min="7446" max="7446" width="14.42578125" style="130" customWidth="1"/>
    <col min="7447" max="7447" width="11.7109375" style="130" customWidth="1"/>
    <col min="7448" max="7453" width="11.14062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7.28515625" style="130" customWidth="1"/>
    <col min="7684" max="7684" width="16.7109375" style="130" customWidth="1"/>
    <col min="7685" max="7685" width="15.28515625" style="130" customWidth="1"/>
    <col min="7686" max="7691" width="15.5703125" style="130" customWidth="1"/>
    <col min="7692" max="7692" width="12" style="130" customWidth="1"/>
    <col min="7693" max="7693" width="11.42578125" style="130" customWidth="1"/>
    <col min="7694" max="7694" width="12.5703125" style="130" customWidth="1"/>
    <col min="7695" max="7695" width="12" style="130" customWidth="1"/>
    <col min="7696" max="7696" width="14.42578125" style="130" customWidth="1"/>
    <col min="7697" max="7697" width="11.7109375" style="130" customWidth="1"/>
    <col min="7698" max="7698" width="12" style="130" customWidth="1"/>
    <col min="7699" max="7699" width="11.42578125" style="130" customWidth="1"/>
    <col min="7700" max="7700" width="12.5703125" style="130" customWidth="1"/>
    <col min="7701" max="7701" width="12" style="130" customWidth="1"/>
    <col min="7702" max="7702" width="14.42578125" style="130" customWidth="1"/>
    <col min="7703" max="7703" width="11.7109375" style="130" customWidth="1"/>
    <col min="7704" max="7709" width="11.14062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7.28515625" style="130" customWidth="1"/>
    <col min="7940" max="7940" width="16.7109375" style="130" customWidth="1"/>
    <col min="7941" max="7941" width="15.28515625" style="130" customWidth="1"/>
    <col min="7942" max="7947" width="15.5703125" style="130" customWidth="1"/>
    <col min="7948" max="7948" width="12" style="130" customWidth="1"/>
    <col min="7949" max="7949" width="11.42578125" style="130" customWidth="1"/>
    <col min="7950" max="7950" width="12.5703125" style="130" customWidth="1"/>
    <col min="7951" max="7951" width="12" style="130" customWidth="1"/>
    <col min="7952" max="7952" width="14.42578125" style="130" customWidth="1"/>
    <col min="7953" max="7953" width="11.7109375" style="130" customWidth="1"/>
    <col min="7954" max="7954" width="12" style="130" customWidth="1"/>
    <col min="7955" max="7955" width="11.42578125" style="130" customWidth="1"/>
    <col min="7956" max="7956" width="12.5703125" style="130" customWidth="1"/>
    <col min="7957" max="7957" width="12" style="130" customWidth="1"/>
    <col min="7958" max="7958" width="14.42578125" style="130" customWidth="1"/>
    <col min="7959" max="7959" width="11.7109375" style="130" customWidth="1"/>
    <col min="7960" max="7965" width="11.14062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7.28515625" style="130" customWidth="1"/>
    <col min="8196" max="8196" width="16.7109375" style="130" customWidth="1"/>
    <col min="8197" max="8197" width="15.28515625" style="130" customWidth="1"/>
    <col min="8198" max="8203" width="15.5703125" style="130" customWidth="1"/>
    <col min="8204" max="8204" width="12" style="130" customWidth="1"/>
    <col min="8205" max="8205" width="11.42578125" style="130" customWidth="1"/>
    <col min="8206" max="8206" width="12.5703125" style="130" customWidth="1"/>
    <col min="8207" max="8207" width="12" style="130" customWidth="1"/>
    <col min="8208" max="8208" width="14.42578125" style="130" customWidth="1"/>
    <col min="8209" max="8209" width="11.7109375" style="130" customWidth="1"/>
    <col min="8210" max="8210" width="12" style="130" customWidth="1"/>
    <col min="8211" max="8211" width="11.42578125" style="130" customWidth="1"/>
    <col min="8212" max="8212" width="12.5703125" style="130" customWidth="1"/>
    <col min="8213" max="8213" width="12" style="130" customWidth="1"/>
    <col min="8214" max="8214" width="14.42578125" style="130" customWidth="1"/>
    <col min="8215" max="8215" width="11.7109375" style="130" customWidth="1"/>
    <col min="8216" max="8221" width="11.14062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7.28515625" style="130" customWidth="1"/>
    <col min="8452" max="8452" width="16.7109375" style="130" customWidth="1"/>
    <col min="8453" max="8453" width="15.28515625" style="130" customWidth="1"/>
    <col min="8454" max="8459" width="15.5703125" style="130" customWidth="1"/>
    <col min="8460" max="8460" width="12" style="130" customWidth="1"/>
    <col min="8461" max="8461" width="11.42578125" style="130" customWidth="1"/>
    <col min="8462" max="8462" width="12.5703125" style="130" customWidth="1"/>
    <col min="8463" max="8463" width="12" style="130" customWidth="1"/>
    <col min="8464" max="8464" width="14.42578125" style="130" customWidth="1"/>
    <col min="8465" max="8465" width="11.7109375" style="130" customWidth="1"/>
    <col min="8466" max="8466" width="12" style="130" customWidth="1"/>
    <col min="8467" max="8467" width="11.42578125" style="130" customWidth="1"/>
    <col min="8468" max="8468" width="12.5703125" style="130" customWidth="1"/>
    <col min="8469" max="8469" width="12" style="130" customWidth="1"/>
    <col min="8470" max="8470" width="14.42578125" style="130" customWidth="1"/>
    <col min="8471" max="8471" width="11.7109375" style="130" customWidth="1"/>
    <col min="8472" max="8477" width="11.14062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7.28515625" style="130" customWidth="1"/>
    <col min="8708" max="8708" width="16.7109375" style="130" customWidth="1"/>
    <col min="8709" max="8709" width="15.28515625" style="130" customWidth="1"/>
    <col min="8710" max="8715" width="15.5703125" style="130" customWidth="1"/>
    <col min="8716" max="8716" width="12" style="130" customWidth="1"/>
    <col min="8717" max="8717" width="11.42578125" style="130" customWidth="1"/>
    <col min="8718" max="8718" width="12.5703125" style="130" customWidth="1"/>
    <col min="8719" max="8719" width="12" style="130" customWidth="1"/>
    <col min="8720" max="8720" width="14.42578125" style="130" customWidth="1"/>
    <col min="8721" max="8721" width="11.7109375" style="130" customWidth="1"/>
    <col min="8722" max="8722" width="12" style="130" customWidth="1"/>
    <col min="8723" max="8723" width="11.42578125" style="130" customWidth="1"/>
    <col min="8724" max="8724" width="12.5703125" style="130" customWidth="1"/>
    <col min="8725" max="8725" width="12" style="130" customWidth="1"/>
    <col min="8726" max="8726" width="14.42578125" style="130" customWidth="1"/>
    <col min="8727" max="8727" width="11.7109375" style="130" customWidth="1"/>
    <col min="8728" max="8733" width="11.14062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7.28515625" style="130" customWidth="1"/>
    <col min="8964" max="8964" width="16.7109375" style="130" customWidth="1"/>
    <col min="8965" max="8965" width="15.28515625" style="130" customWidth="1"/>
    <col min="8966" max="8971" width="15.5703125" style="130" customWidth="1"/>
    <col min="8972" max="8972" width="12" style="130" customWidth="1"/>
    <col min="8973" max="8973" width="11.42578125" style="130" customWidth="1"/>
    <col min="8974" max="8974" width="12.5703125" style="130" customWidth="1"/>
    <col min="8975" max="8975" width="12" style="130" customWidth="1"/>
    <col min="8976" max="8976" width="14.42578125" style="130" customWidth="1"/>
    <col min="8977" max="8977" width="11.7109375" style="130" customWidth="1"/>
    <col min="8978" max="8978" width="12" style="130" customWidth="1"/>
    <col min="8979" max="8979" width="11.42578125" style="130" customWidth="1"/>
    <col min="8980" max="8980" width="12.5703125" style="130" customWidth="1"/>
    <col min="8981" max="8981" width="12" style="130" customWidth="1"/>
    <col min="8982" max="8982" width="14.42578125" style="130" customWidth="1"/>
    <col min="8983" max="8983" width="11.7109375" style="130" customWidth="1"/>
    <col min="8984" max="8989" width="11.14062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7.28515625" style="130" customWidth="1"/>
    <col min="9220" max="9220" width="16.7109375" style="130" customWidth="1"/>
    <col min="9221" max="9221" width="15.28515625" style="130" customWidth="1"/>
    <col min="9222" max="9227" width="15.5703125" style="130" customWidth="1"/>
    <col min="9228" max="9228" width="12" style="130" customWidth="1"/>
    <col min="9229" max="9229" width="11.42578125" style="130" customWidth="1"/>
    <col min="9230" max="9230" width="12.5703125" style="130" customWidth="1"/>
    <col min="9231" max="9231" width="12" style="130" customWidth="1"/>
    <col min="9232" max="9232" width="14.42578125" style="130" customWidth="1"/>
    <col min="9233" max="9233" width="11.7109375" style="130" customWidth="1"/>
    <col min="9234" max="9234" width="12" style="130" customWidth="1"/>
    <col min="9235" max="9235" width="11.42578125" style="130" customWidth="1"/>
    <col min="9236" max="9236" width="12.5703125" style="130" customWidth="1"/>
    <col min="9237" max="9237" width="12" style="130" customWidth="1"/>
    <col min="9238" max="9238" width="14.42578125" style="130" customWidth="1"/>
    <col min="9239" max="9239" width="11.7109375" style="130" customWidth="1"/>
    <col min="9240" max="9245" width="11.14062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7.28515625" style="130" customWidth="1"/>
    <col min="9476" max="9476" width="16.7109375" style="130" customWidth="1"/>
    <col min="9477" max="9477" width="15.28515625" style="130" customWidth="1"/>
    <col min="9478" max="9483" width="15.5703125" style="130" customWidth="1"/>
    <col min="9484" max="9484" width="12" style="130" customWidth="1"/>
    <col min="9485" max="9485" width="11.42578125" style="130" customWidth="1"/>
    <col min="9486" max="9486" width="12.5703125" style="130" customWidth="1"/>
    <col min="9487" max="9487" width="12" style="130" customWidth="1"/>
    <col min="9488" max="9488" width="14.42578125" style="130" customWidth="1"/>
    <col min="9489" max="9489" width="11.7109375" style="130" customWidth="1"/>
    <col min="9490" max="9490" width="12" style="130" customWidth="1"/>
    <col min="9491" max="9491" width="11.42578125" style="130" customWidth="1"/>
    <col min="9492" max="9492" width="12.5703125" style="130" customWidth="1"/>
    <col min="9493" max="9493" width="12" style="130" customWidth="1"/>
    <col min="9494" max="9494" width="14.42578125" style="130" customWidth="1"/>
    <col min="9495" max="9495" width="11.7109375" style="130" customWidth="1"/>
    <col min="9496" max="9501" width="11.14062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7.28515625" style="130" customWidth="1"/>
    <col min="9732" max="9732" width="16.7109375" style="130" customWidth="1"/>
    <col min="9733" max="9733" width="15.28515625" style="130" customWidth="1"/>
    <col min="9734" max="9739" width="15.5703125" style="130" customWidth="1"/>
    <col min="9740" max="9740" width="12" style="130" customWidth="1"/>
    <col min="9741" max="9741" width="11.42578125" style="130" customWidth="1"/>
    <col min="9742" max="9742" width="12.5703125" style="130" customWidth="1"/>
    <col min="9743" max="9743" width="12" style="130" customWidth="1"/>
    <col min="9744" max="9744" width="14.42578125" style="130" customWidth="1"/>
    <col min="9745" max="9745" width="11.7109375" style="130" customWidth="1"/>
    <col min="9746" max="9746" width="12" style="130" customWidth="1"/>
    <col min="9747" max="9747" width="11.42578125" style="130" customWidth="1"/>
    <col min="9748" max="9748" width="12.5703125" style="130" customWidth="1"/>
    <col min="9749" max="9749" width="12" style="130" customWidth="1"/>
    <col min="9750" max="9750" width="14.42578125" style="130" customWidth="1"/>
    <col min="9751" max="9751" width="11.7109375" style="130" customWidth="1"/>
    <col min="9752" max="9757" width="11.14062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7.28515625" style="130" customWidth="1"/>
    <col min="9988" max="9988" width="16.7109375" style="130" customWidth="1"/>
    <col min="9989" max="9989" width="15.28515625" style="130" customWidth="1"/>
    <col min="9990" max="9995" width="15.5703125" style="130" customWidth="1"/>
    <col min="9996" max="9996" width="12" style="130" customWidth="1"/>
    <col min="9997" max="9997" width="11.42578125" style="130" customWidth="1"/>
    <col min="9998" max="9998" width="12.5703125" style="130" customWidth="1"/>
    <col min="9999" max="9999" width="12" style="130" customWidth="1"/>
    <col min="10000" max="10000" width="14.42578125" style="130" customWidth="1"/>
    <col min="10001" max="10001" width="11.7109375" style="130" customWidth="1"/>
    <col min="10002" max="10002" width="12" style="130" customWidth="1"/>
    <col min="10003" max="10003" width="11.42578125" style="130" customWidth="1"/>
    <col min="10004" max="10004" width="12.5703125" style="130" customWidth="1"/>
    <col min="10005" max="10005" width="12" style="130" customWidth="1"/>
    <col min="10006" max="10006" width="14.42578125" style="130" customWidth="1"/>
    <col min="10007" max="10007" width="11.7109375" style="130" customWidth="1"/>
    <col min="10008" max="10013" width="11.14062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7.28515625" style="130" customWidth="1"/>
    <col min="10244" max="10244" width="16.7109375" style="130" customWidth="1"/>
    <col min="10245" max="10245" width="15.28515625" style="130" customWidth="1"/>
    <col min="10246" max="10251" width="15.5703125" style="130" customWidth="1"/>
    <col min="10252" max="10252" width="12" style="130" customWidth="1"/>
    <col min="10253" max="10253" width="11.42578125" style="130" customWidth="1"/>
    <col min="10254" max="10254" width="12.5703125" style="130" customWidth="1"/>
    <col min="10255" max="10255" width="12" style="130" customWidth="1"/>
    <col min="10256" max="10256" width="14.42578125" style="130" customWidth="1"/>
    <col min="10257" max="10257" width="11.7109375" style="130" customWidth="1"/>
    <col min="10258" max="10258" width="12" style="130" customWidth="1"/>
    <col min="10259" max="10259" width="11.42578125" style="130" customWidth="1"/>
    <col min="10260" max="10260" width="12.5703125" style="130" customWidth="1"/>
    <col min="10261" max="10261" width="12" style="130" customWidth="1"/>
    <col min="10262" max="10262" width="14.42578125" style="130" customWidth="1"/>
    <col min="10263" max="10263" width="11.7109375" style="130" customWidth="1"/>
    <col min="10264" max="10269" width="11.14062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7.28515625" style="130" customWidth="1"/>
    <col min="10500" max="10500" width="16.7109375" style="130" customWidth="1"/>
    <col min="10501" max="10501" width="15.28515625" style="130" customWidth="1"/>
    <col min="10502" max="10507" width="15.5703125" style="130" customWidth="1"/>
    <col min="10508" max="10508" width="12" style="130" customWidth="1"/>
    <col min="10509" max="10509" width="11.42578125" style="130" customWidth="1"/>
    <col min="10510" max="10510" width="12.5703125" style="130" customWidth="1"/>
    <col min="10511" max="10511" width="12" style="130" customWidth="1"/>
    <col min="10512" max="10512" width="14.42578125" style="130" customWidth="1"/>
    <col min="10513" max="10513" width="11.7109375" style="130" customWidth="1"/>
    <col min="10514" max="10514" width="12" style="130" customWidth="1"/>
    <col min="10515" max="10515" width="11.42578125" style="130" customWidth="1"/>
    <col min="10516" max="10516" width="12.5703125" style="130" customWidth="1"/>
    <col min="10517" max="10517" width="12" style="130" customWidth="1"/>
    <col min="10518" max="10518" width="14.42578125" style="130" customWidth="1"/>
    <col min="10519" max="10519" width="11.7109375" style="130" customWidth="1"/>
    <col min="10520" max="10525" width="11.14062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7.28515625" style="130" customWidth="1"/>
    <col min="10756" max="10756" width="16.7109375" style="130" customWidth="1"/>
    <col min="10757" max="10757" width="15.28515625" style="130" customWidth="1"/>
    <col min="10758" max="10763" width="15.5703125" style="130" customWidth="1"/>
    <col min="10764" max="10764" width="12" style="130" customWidth="1"/>
    <col min="10765" max="10765" width="11.42578125" style="130" customWidth="1"/>
    <col min="10766" max="10766" width="12.5703125" style="130" customWidth="1"/>
    <col min="10767" max="10767" width="12" style="130" customWidth="1"/>
    <col min="10768" max="10768" width="14.42578125" style="130" customWidth="1"/>
    <col min="10769" max="10769" width="11.7109375" style="130" customWidth="1"/>
    <col min="10770" max="10770" width="12" style="130" customWidth="1"/>
    <col min="10771" max="10771" width="11.42578125" style="130" customWidth="1"/>
    <col min="10772" max="10772" width="12.5703125" style="130" customWidth="1"/>
    <col min="10773" max="10773" width="12" style="130" customWidth="1"/>
    <col min="10774" max="10774" width="14.42578125" style="130" customWidth="1"/>
    <col min="10775" max="10775" width="11.7109375" style="130" customWidth="1"/>
    <col min="10776" max="10781" width="11.14062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7.28515625" style="130" customWidth="1"/>
    <col min="11012" max="11012" width="16.7109375" style="130" customWidth="1"/>
    <col min="11013" max="11013" width="15.28515625" style="130" customWidth="1"/>
    <col min="11014" max="11019" width="15.5703125" style="130" customWidth="1"/>
    <col min="11020" max="11020" width="12" style="130" customWidth="1"/>
    <col min="11021" max="11021" width="11.42578125" style="130" customWidth="1"/>
    <col min="11022" max="11022" width="12.5703125" style="130" customWidth="1"/>
    <col min="11023" max="11023" width="12" style="130" customWidth="1"/>
    <col min="11024" max="11024" width="14.42578125" style="130" customWidth="1"/>
    <col min="11025" max="11025" width="11.7109375" style="130" customWidth="1"/>
    <col min="11026" max="11026" width="12" style="130" customWidth="1"/>
    <col min="11027" max="11027" width="11.42578125" style="130" customWidth="1"/>
    <col min="11028" max="11028" width="12.5703125" style="130" customWidth="1"/>
    <col min="11029" max="11029" width="12" style="130" customWidth="1"/>
    <col min="11030" max="11030" width="14.42578125" style="130" customWidth="1"/>
    <col min="11031" max="11031" width="11.7109375" style="130" customWidth="1"/>
    <col min="11032" max="11037" width="11.14062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7.28515625" style="130" customWidth="1"/>
    <col min="11268" max="11268" width="16.7109375" style="130" customWidth="1"/>
    <col min="11269" max="11269" width="15.28515625" style="130" customWidth="1"/>
    <col min="11270" max="11275" width="15.5703125" style="130" customWidth="1"/>
    <col min="11276" max="11276" width="12" style="130" customWidth="1"/>
    <col min="11277" max="11277" width="11.42578125" style="130" customWidth="1"/>
    <col min="11278" max="11278" width="12.5703125" style="130" customWidth="1"/>
    <col min="11279" max="11279" width="12" style="130" customWidth="1"/>
    <col min="11280" max="11280" width="14.42578125" style="130" customWidth="1"/>
    <col min="11281" max="11281" width="11.7109375" style="130" customWidth="1"/>
    <col min="11282" max="11282" width="12" style="130" customWidth="1"/>
    <col min="11283" max="11283" width="11.42578125" style="130" customWidth="1"/>
    <col min="11284" max="11284" width="12.5703125" style="130" customWidth="1"/>
    <col min="11285" max="11285" width="12" style="130" customWidth="1"/>
    <col min="11286" max="11286" width="14.42578125" style="130" customWidth="1"/>
    <col min="11287" max="11287" width="11.7109375" style="130" customWidth="1"/>
    <col min="11288" max="11293" width="11.14062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7.28515625" style="130" customWidth="1"/>
    <col min="11524" max="11524" width="16.7109375" style="130" customWidth="1"/>
    <col min="11525" max="11525" width="15.28515625" style="130" customWidth="1"/>
    <col min="11526" max="11531" width="15.5703125" style="130" customWidth="1"/>
    <col min="11532" max="11532" width="12" style="130" customWidth="1"/>
    <col min="11533" max="11533" width="11.42578125" style="130" customWidth="1"/>
    <col min="11534" max="11534" width="12.5703125" style="130" customWidth="1"/>
    <col min="11535" max="11535" width="12" style="130" customWidth="1"/>
    <col min="11536" max="11536" width="14.42578125" style="130" customWidth="1"/>
    <col min="11537" max="11537" width="11.7109375" style="130" customWidth="1"/>
    <col min="11538" max="11538" width="12" style="130" customWidth="1"/>
    <col min="11539" max="11539" width="11.42578125" style="130" customWidth="1"/>
    <col min="11540" max="11540" width="12.5703125" style="130" customWidth="1"/>
    <col min="11541" max="11541" width="12" style="130" customWidth="1"/>
    <col min="11542" max="11542" width="14.42578125" style="130" customWidth="1"/>
    <col min="11543" max="11543" width="11.7109375" style="130" customWidth="1"/>
    <col min="11544" max="11549" width="11.14062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7.28515625" style="130" customWidth="1"/>
    <col min="11780" max="11780" width="16.7109375" style="130" customWidth="1"/>
    <col min="11781" max="11781" width="15.28515625" style="130" customWidth="1"/>
    <col min="11782" max="11787" width="15.5703125" style="130" customWidth="1"/>
    <col min="11788" max="11788" width="12" style="130" customWidth="1"/>
    <col min="11789" max="11789" width="11.42578125" style="130" customWidth="1"/>
    <col min="11790" max="11790" width="12.5703125" style="130" customWidth="1"/>
    <col min="11791" max="11791" width="12" style="130" customWidth="1"/>
    <col min="11792" max="11792" width="14.42578125" style="130" customWidth="1"/>
    <col min="11793" max="11793" width="11.7109375" style="130" customWidth="1"/>
    <col min="11794" max="11794" width="12" style="130" customWidth="1"/>
    <col min="11795" max="11795" width="11.42578125" style="130" customWidth="1"/>
    <col min="11796" max="11796" width="12.5703125" style="130" customWidth="1"/>
    <col min="11797" max="11797" width="12" style="130" customWidth="1"/>
    <col min="11798" max="11798" width="14.42578125" style="130" customWidth="1"/>
    <col min="11799" max="11799" width="11.7109375" style="130" customWidth="1"/>
    <col min="11800" max="11805" width="11.14062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7.28515625" style="130" customWidth="1"/>
    <col min="12036" max="12036" width="16.7109375" style="130" customWidth="1"/>
    <col min="12037" max="12037" width="15.28515625" style="130" customWidth="1"/>
    <col min="12038" max="12043" width="15.5703125" style="130" customWidth="1"/>
    <col min="12044" max="12044" width="12" style="130" customWidth="1"/>
    <col min="12045" max="12045" width="11.42578125" style="130" customWidth="1"/>
    <col min="12046" max="12046" width="12.5703125" style="130" customWidth="1"/>
    <col min="12047" max="12047" width="12" style="130" customWidth="1"/>
    <col min="12048" max="12048" width="14.42578125" style="130" customWidth="1"/>
    <col min="12049" max="12049" width="11.7109375" style="130" customWidth="1"/>
    <col min="12050" max="12050" width="12" style="130" customWidth="1"/>
    <col min="12051" max="12051" width="11.42578125" style="130" customWidth="1"/>
    <col min="12052" max="12052" width="12.5703125" style="130" customWidth="1"/>
    <col min="12053" max="12053" width="12" style="130" customWidth="1"/>
    <col min="12054" max="12054" width="14.42578125" style="130" customWidth="1"/>
    <col min="12055" max="12055" width="11.7109375" style="130" customWidth="1"/>
    <col min="12056" max="12061" width="11.14062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7.28515625" style="130" customWidth="1"/>
    <col min="12292" max="12292" width="16.7109375" style="130" customWidth="1"/>
    <col min="12293" max="12293" width="15.28515625" style="130" customWidth="1"/>
    <col min="12294" max="12299" width="15.5703125" style="130" customWidth="1"/>
    <col min="12300" max="12300" width="12" style="130" customWidth="1"/>
    <col min="12301" max="12301" width="11.42578125" style="130" customWidth="1"/>
    <col min="12302" max="12302" width="12.5703125" style="130" customWidth="1"/>
    <col min="12303" max="12303" width="12" style="130" customWidth="1"/>
    <col min="12304" max="12304" width="14.42578125" style="130" customWidth="1"/>
    <col min="12305" max="12305" width="11.7109375" style="130" customWidth="1"/>
    <col min="12306" max="12306" width="12" style="130" customWidth="1"/>
    <col min="12307" max="12307" width="11.42578125" style="130" customWidth="1"/>
    <col min="12308" max="12308" width="12.5703125" style="130" customWidth="1"/>
    <col min="12309" max="12309" width="12" style="130" customWidth="1"/>
    <col min="12310" max="12310" width="14.42578125" style="130" customWidth="1"/>
    <col min="12311" max="12311" width="11.7109375" style="130" customWidth="1"/>
    <col min="12312" max="12317" width="11.14062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7.28515625" style="130" customWidth="1"/>
    <col min="12548" max="12548" width="16.7109375" style="130" customWidth="1"/>
    <col min="12549" max="12549" width="15.28515625" style="130" customWidth="1"/>
    <col min="12550" max="12555" width="15.5703125" style="130" customWidth="1"/>
    <col min="12556" max="12556" width="12" style="130" customWidth="1"/>
    <col min="12557" max="12557" width="11.42578125" style="130" customWidth="1"/>
    <col min="12558" max="12558" width="12.5703125" style="130" customWidth="1"/>
    <col min="12559" max="12559" width="12" style="130" customWidth="1"/>
    <col min="12560" max="12560" width="14.42578125" style="130" customWidth="1"/>
    <col min="12561" max="12561" width="11.7109375" style="130" customWidth="1"/>
    <col min="12562" max="12562" width="12" style="130" customWidth="1"/>
    <col min="12563" max="12563" width="11.42578125" style="130" customWidth="1"/>
    <col min="12564" max="12564" width="12.5703125" style="130" customWidth="1"/>
    <col min="12565" max="12565" width="12" style="130" customWidth="1"/>
    <col min="12566" max="12566" width="14.42578125" style="130" customWidth="1"/>
    <col min="12567" max="12567" width="11.7109375" style="130" customWidth="1"/>
    <col min="12568" max="12573" width="11.14062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7.28515625" style="130" customWidth="1"/>
    <col min="12804" max="12804" width="16.7109375" style="130" customWidth="1"/>
    <col min="12805" max="12805" width="15.28515625" style="130" customWidth="1"/>
    <col min="12806" max="12811" width="15.5703125" style="130" customWidth="1"/>
    <col min="12812" max="12812" width="12" style="130" customWidth="1"/>
    <col min="12813" max="12813" width="11.42578125" style="130" customWidth="1"/>
    <col min="12814" max="12814" width="12.5703125" style="130" customWidth="1"/>
    <col min="12815" max="12815" width="12" style="130" customWidth="1"/>
    <col min="12816" max="12816" width="14.42578125" style="130" customWidth="1"/>
    <col min="12817" max="12817" width="11.7109375" style="130" customWidth="1"/>
    <col min="12818" max="12818" width="12" style="130" customWidth="1"/>
    <col min="12819" max="12819" width="11.42578125" style="130" customWidth="1"/>
    <col min="12820" max="12820" width="12.5703125" style="130" customWidth="1"/>
    <col min="12821" max="12821" width="12" style="130" customWidth="1"/>
    <col min="12822" max="12822" width="14.42578125" style="130" customWidth="1"/>
    <col min="12823" max="12823" width="11.7109375" style="130" customWidth="1"/>
    <col min="12824" max="12829" width="11.14062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7.28515625" style="130" customWidth="1"/>
    <col min="13060" max="13060" width="16.7109375" style="130" customWidth="1"/>
    <col min="13061" max="13061" width="15.28515625" style="130" customWidth="1"/>
    <col min="13062" max="13067" width="15.5703125" style="130" customWidth="1"/>
    <col min="13068" max="13068" width="12" style="130" customWidth="1"/>
    <col min="13069" max="13069" width="11.42578125" style="130" customWidth="1"/>
    <col min="13070" max="13070" width="12.5703125" style="130" customWidth="1"/>
    <col min="13071" max="13071" width="12" style="130" customWidth="1"/>
    <col min="13072" max="13072" width="14.42578125" style="130" customWidth="1"/>
    <col min="13073" max="13073" width="11.7109375" style="130" customWidth="1"/>
    <col min="13074" max="13074" width="12" style="130" customWidth="1"/>
    <col min="13075" max="13075" width="11.42578125" style="130" customWidth="1"/>
    <col min="13076" max="13076" width="12.5703125" style="130" customWidth="1"/>
    <col min="13077" max="13077" width="12" style="130" customWidth="1"/>
    <col min="13078" max="13078" width="14.42578125" style="130" customWidth="1"/>
    <col min="13079" max="13079" width="11.7109375" style="130" customWidth="1"/>
    <col min="13080" max="13085" width="11.14062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7.28515625" style="130" customWidth="1"/>
    <col min="13316" max="13316" width="16.7109375" style="130" customWidth="1"/>
    <col min="13317" max="13317" width="15.28515625" style="130" customWidth="1"/>
    <col min="13318" max="13323" width="15.5703125" style="130" customWidth="1"/>
    <col min="13324" max="13324" width="12" style="130" customWidth="1"/>
    <col min="13325" max="13325" width="11.42578125" style="130" customWidth="1"/>
    <col min="13326" max="13326" width="12.5703125" style="130" customWidth="1"/>
    <col min="13327" max="13327" width="12" style="130" customWidth="1"/>
    <col min="13328" max="13328" width="14.42578125" style="130" customWidth="1"/>
    <col min="13329" max="13329" width="11.7109375" style="130" customWidth="1"/>
    <col min="13330" max="13330" width="12" style="130" customWidth="1"/>
    <col min="13331" max="13331" width="11.42578125" style="130" customWidth="1"/>
    <col min="13332" max="13332" width="12.5703125" style="130" customWidth="1"/>
    <col min="13333" max="13333" width="12" style="130" customWidth="1"/>
    <col min="13334" max="13334" width="14.42578125" style="130" customWidth="1"/>
    <col min="13335" max="13335" width="11.7109375" style="130" customWidth="1"/>
    <col min="13336" max="13341" width="11.14062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7.28515625" style="130" customWidth="1"/>
    <col min="13572" max="13572" width="16.7109375" style="130" customWidth="1"/>
    <col min="13573" max="13573" width="15.28515625" style="130" customWidth="1"/>
    <col min="13574" max="13579" width="15.5703125" style="130" customWidth="1"/>
    <col min="13580" max="13580" width="12" style="130" customWidth="1"/>
    <col min="13581" max="13581" width="11.42578125" style="130" customWidth="1"/>
    <col min="13582" max="13582" width="12.5703125" style="130" customWidth="1"/>
    <col min="13583" max="13583" width="12" style="130" customWidth="1"/>
    <col min="13584" max="13584" width="14.42578125" style="130" customWidth="1"/>
    <col min="13585" max="13585" width="11.7109375" style="130" customWidth="1"/>
    <col min="13586" max="13586" width="12" style="130" customWidth="1"/>
    <col min="13587" max="13587" width="11.42578125" style="130" customWidth="1"/>
    <col min="13588" max="13588" width="12.5703125" style="130" customWidth="1"/>
    <col min="13589" max="13589" width="12" style="130" customWidth="1"/>
    <col min="13590" max="13590" width="14.42578125" style="130" customWidth="1"/>
    <col min="13591" max="13591" width="11.7109375" style="130" customWidth="1"/>
    <col min="13592" max="13597" width="11.14062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7.28515625" style="130" customWidth="1"/>
    <col min="13828" max="13828" width="16.7109375" style="130" customWidth="1"/>
    <col min="13829" max="13829" width="15.28515625" style="130" customWidth="1"/>
    <col min="13830" max="13835" width="15.5703125" style="130" customWidth="1"/>
    <col min="13836" max="13836" width="12" style="130" customWidth="1"/>
    <col min="13837" max="13837" width="11.42578125" style="130" customWidth="1"/>
    <col min="13838" max="13838" width="12.5703125" style="130" customWidth="1"/>
    <col min="13839" max="13839" width="12" style="130" customWidth="1"/>
    <col min="13840" max="13840" width="14.42578125" style="130" customWidth="1"/>
    <col min="13841" max="13841" width="11.7109375" style="130" customWidth="1"/>
    <col min="13842" max="13842" width="12" style="130" customWidth="1"/>
    <col min="13843" max="13843" width="11.42578125" style="130" customWidth="1"/>
    <col min="13844" max="13844" width="12.5703125" style="130" customWidth="1"/>
    <col min="13845" max="13845" width="12" style="130" customWidth="1"/>
    <col min="13846" max="13846" width="14.42578125" style="130" customWidth="1"/>
    <col min="13847" max="13847" width="11.7109375" style="130" customWidth="1"/>
    <col min="13848" max="13853" width="11.14062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7.28515625" style="130" customWidth="1"/>
    <col min="14084" max="14084" width="16.7109375" style="130" customWidth="1"/>
    <col min="14085" max="14085" width="15.28515625" style="130" customWidth="1"/>
    <col min="14086" max="14091" width="15.5703125" style="130" customWidth="1"/>
    <col min="14092" max="14092" width="12" style="130" customWidth="1"/>
    <col min="14093" max="14093" width="11.42578125" style="130" customWidth="1"/>
    <col min="14094" max="14094" width="12.5703125" style="130" customWidth="1"/>
    <col min="14095" max="14095" width="12" style="130" customWidth="1"/>
    <col min="14096" max="14096" width="14.42578125" style="130" customWidth="1"/>
    <col min="14097" max="14097" width="11.7109375" style="130" customWidth="1"/>
    <col min="14098" max="14098" width="12" style="130" customWidth="1"/>
    <col min="14099" max="14099" width="11.42578125" style="130" customWidth="1"/>
    <col min="14100" max="14100" width="12.5703125" style="130" customWidth="1"/>
    <col min="14101" max="14101" width="12" style="130" customWidth="1"/>
    <col min="14102" max="14102" width="14.42578125" style="130" customWidth="1"/>
    <col min="14103" max="14103" width="11.7109375" style="130" customWidth="1"/>
    <col min="14104" max="14109" width="11.14062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7.28515625" style="130" customWidth="1"/>
    <col min="14340" max="14340" width="16.7109375" style="130" customWidth="1"/>
    <col min="14341" max="14341" width="15.28515625" style="130" customWidth="1"/>
    <col min="14342" max="14347" width="15.5703125" style="130" customWidth="1"/>
    <col min="14348" max="14348" width="12" style="130" customWidth="1"/>
    <col min="14349" max="14349" width="11.42578125" style="130" customWidth="1"/>
    <col min="14350" max="14350" width="12.5703125" style="130" customWidth="1"/>
    <col min="14351" max="14351" width="12" style="130" customWidth="1"/>
    <col min="14352" max="14352" width="14.42578125" style="130" customWidth="1"/>
    <col min="14353" max="14353" width="11.7109375" style="130" customWidth="1"/>
    <col min="14354" max="14354" width="12" style="130" customWidth="1"/>
    <col min="14355" max="14355" width="11.42578125" style="130" customWidth="1"/>
    <col min="14356" max="14356" width="12.5703125" style="130" customWidth="1"/>
    <col min="14357" max="14357" width="12" style="130" customWidth="1"/>
    <col min="14358" max="14358" width="14.42578125" style="130" customWidth="1"/>
    <col min="14359" max="14359" width="11.7109375" style="130" customWidth="1"/>
    <col min="14360" max="14365" width="11.14062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7.28515625" style="130" customWidth="1"/>
    <col min="14596" max="14596" width="16.7109375" style="130" customWidth="1"/>
    <col min="14597" max="14597" width="15.28515625" style="130" customWidth="1"/>
    <col min="14598" max="14603" width="15.5703125" style="130" customWidth="1"/>
    <col min="14604" max="14604" width="12" style="130" customWidth="1"/>
    <col min="14605" max="14605" width="11.42578125" style="130" customWidth="1"/>
    <col min="14606" max="14606" width="12.5703125" style="130" customWidth="1"/>
    <col min="14607" max="14607" width="12" style="130" customWidth="1"/>
    <col min="14608" max="14608" width="14.42578125" style="130" customWidth="1"/>
    <col min="14609" max="14609" width="11.7109375" style="130" customWidth="1"/>
    <col min="14610" max="14610" width="12" style="130" customWidth="1"/>
    <col min="14611" max="14611" width="11.42578125" style="130" customWidth="1"/>
    <col min="14612" max="14612" width="12.5703125" style="130" customWidth="1"/>
    <col min="14613" max="14613" width="12" style="130" customWidth="1"/>
    <col min="14614" max="14614" width="14.42578125" style="130" customWidth="1"/>
    <col min="14615" max="14615" width="11.7109375" style="130" customWidth="1"/>
    <col min="14616" max="14621" width="11.14062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7.28515625" style="130" customWidth="1"/>
    <col min="14852" max="14852" width="16.7109375" style="130" customWidth="1"/>
    <col min="14853" max="14853" width="15.28515625" style="130" customWidth="1"/>
    <col min="14854" max="14859" width="15.5703125" style="130" customWidth="1"/>
    <col min="14860" max="14860" width="12" style="130" customWidth="1"/>
    <col min="14861" max="14861" width="11.42578125" style="130" customWidth="1"/>
    <col min="14862" max="14862" width="12.5703125" style="130" customWidth="1"/>
    <col min="14863" max="14863" width="12" style="130" customWidth="1"/>
    <col min="14864" max="14864" width="14.42578125" style="130" customWidth="1"/>
    <col min="14865" max="14865" width="11.7109375" style="130" customWidth="1"/>
    <col min="14866" max="14866" width="12" style="130" customWidth="1"/>
    <col min="14867" max="14867" width="11.42578125" style="130" customWidth="1"/>
    <col min="14868" max="14868" width="12.5703125" style="130" customWidth="1"/>
    <col min="14869" max="14869" width="12" style="130" customWidth="1"/>
    <col min="14870" max="14870" width="14.42578125" style="130" customWidth="1"/>
    <col min="14871" max="14871" width="11.7109375" style="130" customWidth="1"/>
    <col min="14872" max="14877" width="11.14062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7.28515625" style="130" customWidth="1"/>
    <col min="15108" max="15108" width="16.7109375" style="130" customWidth="1"/>
    <col min="15109" max="15109" width="15.28515625" style="130" customWidth="1"/>
    <col min="15110" max="15115" width="15.5703125" style="130" customWidth="1"/>
    <col min="15116" max="15116" width="12" style="130" customWidth="1"/>
    <col min="15117" max="15117" width="11.42578125" style="130" customWidth="1"/>
    <col min="15118" max="15118" width="12.5703125" style="130" customWidth="1"/>
    <col min="15119" max="15119" width="12" style="130" customWidth="1"/>
    <col min="15120" max="15120" width="14.42578125" style="130" customWidth="1"/>
    <col min="15121" max="15121" width="11.7109375" style="130" customWidth="1"/>
    <col min="15122" max="15122" width="12" style="130" customWidth="1"/>
    <col min="15123" max="15123" width="11.42578125" style="130" customWidth="1"/>
    <col min="15124" max="15124" width="12.5703125" style="130" customWidth="1"/>
    <col min="15125" max="15125" width="12" style="130" customWidth="1"/>
    <col min="15126" max="15126" width="14.42578125" style="130" customWidth="1"/>
    <col min="15127" max="15127" width="11.7109375" style="130" customWidth="1"/>
    <col min="15128" max="15133" width="11.14062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7.28515625" style="130" customWidth="1"/>
    <col min="15364" max="15364" width="16.7109375" style="130" customWidth="1"/>
    <col min="15365" max="15365" width="15.28515625" style="130" customWidth="1"/>
    <col min="15366" max="15371" width="15.5703125" style="130" customWidth="1"/>
    <col min="15372" max="15372" width="12" style="130" customWidth="1"/>
    <col min="15373" max="15373" width="11.42578125" style="130" customWidth="1"/>
    <col min="15374" max="15374" width="12.5703125" style="130" customWidth="1"/>
    <col min="15375" max="15375" width="12" style="130" customWidth="1"/>
    <col min="15376" max="15376" width="14.42578125" style="130" customWidth="1"/>
    <col min="15377" max="15377" width="11.7109375" style="130" customWidth="1"/>
    <col min="15378" max="15378" width="12" style="130" customWidth="1"/>
    <col min="15379" max="15379" width="11.42578125" style="130" customWidth="1"/>
    <col min="15380" max="15380" width="12.5703125" style="130" customWidth="1"/>
    <col min="15381" max="15381" width="12" style="130" customWidth="1"/>
    <col min="15382" max="15382" width="14.42578125" style="130" customWidth="1"/>
    <col min="15383" max="15383" width="11.7109375" style="130" customWidth="1"/>
    <col min="15384" max="15389" width="11.14062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7.28515625" style="130" customWidth="1"/>
    <col min="15620" max="15620" width="16.7109375" style="130" customWidth="1"/>
    <col min="15621" max="15621" width="15.28515625" style="130" customWidth="1"/>
    <col min="15622" max="15627" width="15.5703125" style="130" customWidth="1"/>
    <col min="15628" max="15628" width="12" style="130" customWidth="1"/>
    <col min="15629" max="15629" width="11.42578125" style="130" customWidth="1"/>
    <col min="15630" max="15630" width="12.5703125" style="130" customWidth="1"/>
    <col min="15631" max="15631" width="12" style="130" customWidth="1"/>
    <col min="15632" max="15632" width="14.42578125" style="130" customWidth="1"/>
    <col min="15633" max="15633" width="11.7109375" style="130" customWidth="1"/>
    <col min="15634" max="15634" width="12" style="130" customWidth="1"/>
    <col min="15635" max="15635" width="11.42578125" style="130" customWidth="1"/>
    <col min="15636" max="15636" width="12.5703125" style="130" customWidth="1"/>
    <col min="15637" max="15637" width="12" style="130" customWidth="1"/>
    <col min="15638" max="15638" width="14.42578125" style="130" customWidth="1"/>
    <col min="15639" max="15639" width="11.7109375" style="130" customWidth="1"/>
    <col min="15640" max="15645" width="11.14062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7.28515625" style="130" customWidth="1"/>
    <col min="15876" max="15876" width="16.7109375" style="130" customWidth="1"/>
    <col min="15877" max="15877" width="15.28515625" style="130" customWidth="1"/>
    <col min="15878" max="15883" width="15.5703125" style="130" customWidth="1"/>
    <col min="15884" max="15884" width="12" style="130" customWidth="1"/>
    <col min="15885" max="15885" width="11.42578125" style="130" customWidth="1"/>
    <col min="15886" max="15886" width="12.5703125" style="130" customWidth="1"/>
    <col min="15887" max="15887" width="12" style="130" customWidth="1"/>
    <col min="15888" max="15888" width="14.42578125" style="130" customWidth="1"/>
    <col min="15889" max="15889" width="11.7109375" style="130" customWidth="1"/>
    <col min="15890" max="15890" width="12" style="130" customWidth="1"/>
    <col min="15891" max="15891" width="11.42578125" style="130" customWidth="1"/>
    <col min="15892" max="15892" width="12.5703125" style="130" customWidth="1"/>
    <col min="15893" max="15893" width="12" style="130" customWidth="1"/>
    <col min="15894" max="15894" width="14.42578125" style="130" customWidth="1"/>
    <col min="15895" max="15895" width="11.7109375" style="130" customWidth="1"/>
    <col min="15896" max="15901" width="11.14062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7.28515625" style="130" customWidth="1"/>
    <col min="16132" max="16132" width="16.7109375" style="130" customWidth="1"/>
    <col min="16133" max="16133" width="15.28515625" style="130" customWidth="1"/>
    <col min="16134" max="16139" width="15.5703125" style="130" customWidth="1"/>
    <col min="16140" max="16140" width="12" style="130" customWidth="1"/>
    <col min="16141" max="16141" width="11.42578125" style="130" customWidth="1"/>
    <col min="16142" max="16142" width="12.5703125" style="130" customWidth="1"/>
    <col min="16143" max="16143" width="12" style="130" customWidth="1"/>
    <col min="16144" max="16144" width="14.42578125" style="130" customWidth="1"/>
    <col min="16145" max="16145" width="11.7109375" style="130" customWidth="1"/>
    <col min="16146" max="16146" width="12" style="130" customWidth="1"/>
    <col min="16147" max="16147" width="11.42578125" style="130" customWidth="1"/>
    <col min="16148" max="16148" width="12.5703125" style="130" customWidth="1"/>
    <col min="16149" max="16149" width="12" style="130" customWidth="1"/>
    <col min="16150" max="16150" width="14.42578125" style="130" customWidth="1"/>
    <col min="16151" max="16151" width="11.7109375" style="130" customWidth="1"/>
    <col min="16152" max="16157" width="11.14062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 t="s">
        <v>0</v>
      </c>
      <c r="Q1" s="338"/>
    </row>
    <row r="2" spans="1:29" ht="20.25">
      <c r="A2" s="339" t="s">
        <v>223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29" ht="20.25" customHeight="1">
      <c r="A3" s="370" t="s">
        <v>354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 t="s">
        <v>2</v>
      </c>
    </row>
    <row r="5" spans="1:29" ht="16.5" thickBot="1">
      <c r="A5" s="371" t="s">
        <v>3</v>
      </c>
      <c r="B5" s="371" t="s">
        <v>4</v>
      </c>
      <c r="C5" s="374" t="s">
        <v>355</v>
      </c>
      <c r="D5" s="375"/>
      <c r="E5" s="376"/>
      <c r="F5" s="380" t="s">
        <v>356</v>
      </c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2"/>
    </row>
    <row r="6" spans="1:29" ht="15.75">
      <c r="A6" s="372"/>
      <c r="B6" s="372"/>
      <c r="C6" s="377"/>
      <c r="D6" s="378"/>
      <c r="E6" s="379"/>
      <c r="F6" s="368" t="s">
        <v>6</v>
      </c>
      <c r="G6" s="369"/>
      <c r="H6" s="369" t="s">
        <v>7</v>
      </c>
      <c r="I6" s="369"/>
      <c r="J6" s="366" t="s">
        <v>8</v>
      </c>
      <c r="K6" s="367"/>
      <c r="L6" s="368" t="s">
        <v>9</v>
      </c>
      <c r="M6" s="369"/>
      <c r="N6" s="369" t="s">
        <v>10</v>
      </c>
      <c r="O6" s="369"/>
      <c r="P6" s="366" t="s">
        <v>11</v>
      </c>
      <c r="Q6" s="367"/>
      <c r="R6" s="366" t="s">
        <v>176</v>
      </c>
      <c r="S6" s="367"/>
      <c r="T6" s="366" t="s">
        <v>177</v>
      </c>
      <c r="U6" s="367"/>
      <c r="V6" s="366" t="s">
        <v>178</v>
      </c>
      <c r="W6" s="367"/>
      <c r="X6" s="366" t="s">
        <v>225</v>
      </c>
      <c r="Y6" s="367"/>
      <c r="Z6" s="366" t="s">
        <v>226</v>
      </c>
      <c r="AA6" s="367"/>
      <c r="AB6" s="366" t="s">
        <v>227</v>
      </c>
      <c r="AC6" s="367"/>
    </row>
    <row r="7" spans="1:29" ht="16.5" thickBot="1">
      <c r="A7" s="373"/>
      <c r="B7" s="373"/>
      <c r="C7" s="207" t="s">
        <v>12</v>
      </c>
      <c r="D7" s="208" t="s">
        <v>13</v>
      </c>
      <c r="E7" s="134" t="s">
        <v>14</v>
      </c>
      <c r="F7" s="135" t="s">
        <v>12</v>
      </c>
      <c r="G7" s="136" t="s">
        <v>13</v>
      </c>
      <c r="H7" s="136" t="s">
        <v>12</v>
      </c>
      <c r="I7" s="136" t="s">
        <v>13</v>
      </c>
      <c r="J7" s="136" t="s">
        <v>12</v>
      </c>
      <c r="K7" s="134" t="s">
        <v>13</v>
      </c>
      <c r="L7" s="135" t="s">
        <v>12</v>
      </c>
      <c r="M7" s="136" t="s">
        <v>13</v>
      </c>
      <c r="N7" s="136" t="s">
        <v>12</v>
      </c>
      <c r="O7" s="136" t="s">
        <v>13</v>
      </c>
      <c r="P7" s="136" t="s">
        <v>12</v>
      </c>
      <c r="Q7" s="134" t="s">
        <v>13</v>
      </c>
      <c r="R7" s="135" t="s">
        <v>12</v>
      </c>
      <c r="S7" s="136" t="s">
        <v>13</v>
      </c>
      <c r="T7" s="136" t="s">
        <v>12</v>
      </c>
      <c r="U7" s="136" t="s">
        <v>13</v>
      </c>
      <c r="V7" s="136" t="s">
        <v>12</v>
      </c>
      <c r="W7" s="134" t="s">
        <v>13</v>
      </c>
      <c r="X7" s="135" t="s">
        <v>12</v>
      </c>
      <c r="Y7" s="136" t="s">
        <v>13</v>
      </c>
      <c r="Z7" s="136" t="s">
        <v>12</v>
      </c>
      <c r="AA7" s="136" t="s">
        <v>13</v>
      </c>
      <c r="AB7" s="136" t="s">
        <v>12</v>
      </c>
      <c r="AC7" s="134" t="s">
        <v>13</v>
      </c>
    </row>
    <row r="8" spans="1:29" ht="23.25" customHeight="1" thickBot="1">
      <c r="A8" s="137">
        <v>1</v>
      </c>
      <c r="B8" s="138" t="s">
        <v>15</v>
      </c>
      <c r="C8" s="209">
        <f t="shared" ref="C8:D10" si="0">F8+H8+J8+L8+N8+P8+R8+T8+V8+X8+Z8+AB8</f>
        <v>44452.743000000002</v>
      </c>
      <c r="D8" s="140">
        <f t="shared" si="0"/>
        <v>41424.645770000003</v>
      </c>
      <c r="E8" s="141">
        <f>D8/C8*100</f>
        <v>93.188053142187428</v>
      </c>
      <c r="F8" s="210">
        <v>3473.79</v>
      </c>
      <c r="G8" s="140">
        <f>3025760.96/1000</f>
        <v>3025.7609600000001</v>
      </c>
      <c r="H8" s="143">
        <v>3475.05</v>
      </c>
      <c r="I8" s="140">
        <f>3135240.42/1000</f>
        <v>3135.2404200000001</v>
      </c>
      <c r="J8" s="143">
        <v>3474.97</v>
      </c>
      <c r="K8" s="211">
        <f>3179374.81/1000</f>
        <v>3179.3748100000003</v>
      </c>
      <c r="L8" s="210">
        <v>3474.36</v>
      </c>
      <c r="M8" s="140">
        <f>3154339.69/1000</f>
        <v>3154.3396899999998</v>
      </c>
      <c r="N8" s="143">
        <v>4454.54</v>
      </c>
      <c r="O8" s="140">
        <f>4956908.7/1000</f>
        <v>4956.9087</v>
      </c>
      <c r="P8" s="143">
        <v>8909.23</v>
      </c>
      <c r="Q8" s="211">
        <f>7144171.92/1000</f>
        <v>7144.1719199999998</v>
      </c>
      <c r="R8" s="210">
        <v>1692.6279999999999</v>
      </c>
      <c r="S8" s="140">
        <f>397.37435</f>
        <v>397.37434999999999</v>
      </c>
      <c r="T8" s="143">
        <v>1692.585</v>
      </c>
      <c r="U8" s="140">
        <f>1786008.6/1000</f>
        <v>1786.0086000000001</v>
      </c>
      <c r="V8" s="143">
        <v>3474.4189999999999</v>
      </c>
      <c r="W8" s="211">
        <v>4264.5069299999996</v>
      </c>
      <c r="X8" s="210">
        <v>3474.4189999999999</v>
      </c>
      <c r="Y8" s="140">
        <v>3357.0149900000001</v>
      </c>
      <c r="Z8" s="143">
        <v>3474.3980000000001</v>
      </c>
      <c r="AA8" s="140">
        <v>3351.2606999999998</v>
      </c>
      <c r="AB8" s="143">
        <v>3382.3539999999998</v>
      </c>
      <c r="AC8" s="211">
        <v>3672.6837</v>
      </c>
    </row>
    <row r="9" spans="1:29" ht="25.5" customHeight="1" thickBot="1">
      <c r="A9" s="212">
        <v>2</v>
      </c>
      <c r="B9" s="213" t="s">
        <v>16</v>
      </c>
      <c r="C9" s="209">
        <f t="shared" si="0"/>
        <v>9779.5959999999995</v>
      </c>
      <c r="D9" s="140">
        <f t="shared" si="0"/>
        <v>9128.8875000000025</v>
      </c>
      <c r="E9" s="148">
        <f>D9/C9*100</f>
        <v>93.346263996999497</v>
      </c>
      <c r="F9" s="214">
        <v>764.23</v>
      </c>
      <c r="G9" s="155">
        <f>675026.27/1000</f>
        <v>675.02627000000007</v>
      </c>
      <c r="H9" s="150">
        <v>764.51</v>
      </c>
      <c r="I9" s="155">
        <f>689246.69/1000</f>
        <v>689.24668999999994</v>
      </c>
      <c r="J9" s="150">
        <v>764.49</v>
      </c>
      <c r="K9" s="156">
        <f>698216.56/1000</f>
        <v>698.21656000000007</v>
      </c>
      <c r="L9" s="214">
        <v>764.36</v>
      </c>
      <c r="M9" s="155">
        <f>693775.55/1000</f>
        <v>693.77555000000007</v>
      </c>
      <c r="N9" s="150">
        <v>980</v>
      </c>
      <c r="O9" s="155">
        <f>1087131.44/1000</f>
        <v>1087.1314399999999</v>
      </c>
      <c r="P9" s="150">
        <v>1960.03</v>
      </c>
      <c r="Q9" s="156">
        <f>1553373.87/1000</f>
        <v>1553.3738700000001</v>
      </c>
      <c r="R9" s="214">
        <v>372.37799999999999</v>
      </c>
      <c r="S9" s="155">
        <f>107.84503</f>
        <v>107.84502999999999</v>
      </c>
      <c r="T9" s="150">
        <v>372.36799999999999</v>
      </c>
      <c r="U9" s="155">
        <f>408.78118</f>
        <v>408.78118000000001</v>
      </c>
      <c r="V9" s="150">
        <v>764.37300000000005</v>
      </c>
      <c r="W9" s="156">
        <v>930.86490000000003</v>
      </c>
      <c r="X9" s="214">
        <v>764.37300000000005</v>
      </c>
      <c r="Y9" s="155">
        <v>743.61800000000005</v>
      </c>
      <c r="Z9" s="150">
        <v>764.36699999999996</v>
      </c>
      <c r="AA9" s="155">
        <v>736.17112999999995</v>
      </c>
      <c r="AB9" s="150">
        <v>744.11699999999996</v>
      </c>
      <c r="AC9" s="156">
        <v>804.83687999999995</v>
      </c>
    </row>
    <row r="10" spans="1:29" s="193" customFormat="1" ht="23.25" customHeight="1" thickBot="1">
      <c r="A10" s="364" t="s">
        <v>173</v>
      </c>
      <c r="B10" s="365"/>
      <c r="C10" s="188">
        <f t="shared" si="0"/>
        <v>54232.339000000007</v>
      </c>
      <c r="D10" s="189">
        <f t="shared" si="0"/>
        <v>50553.53327</v>
      </c>
      <c r="E10" s="190">
        <f>D10/C10*100</f>
        <v>93.216582950626545</v>
      </c>
      <c r="F10" s="188">
        <f t="shared" ref="F10:AC10" si="1">SUM(F8:F9)</f>
        <v>4238.0200000000004</v>
      </c>
      <c r="G10" s="191">
        <f t="shared" si="1"/>
        <v>3700.7872299999999</v>
      </c>
      <c r="H10" s="191">
        <f t="shared" si="1"/>
        <v>4239.5600000000004</v>
      </c>
      <c r="I10" s="191">
        <f t="shared" si="1"/>
        <v>3824.48711</v>
      </c>
      <c r="J10" s="191">
        <f t="shared" si="1"/>
        <v>4239.46</v>
      </c>
      <c r="K10" s="215">
        <f t="shared" si="1"/>
        <v>3877.5913700000001</v>
      </c>
      <c r="L10" s="188">
        <f t="shared" si="1"/>
        <v>4238.72</v>
      </c>
      <c r="M10" s="191">
        <f t="shared" si="1"/>
        <v>3848.1152400000001</v>
      </c>
      <c r="N10" s="191">
        <f t="shared" si="1"/>
        <v>5434.54</v>
      </c>
      <c r="O10" s="191">
        <f t="shared" si="1"/>
        <v>6044.0401400000001</v>
      </c>
      <c r="P10" s="191">
        <f t="shared" si="1"/>
        <v>10869.26</v>
      </c>
      <c r="Q10" s="215">
        <f t="shared" si="1"/>
        <v>8697.5457900000001</v>
      </c>
      <c r="R10" s="188">
        <f t="shared" si="1"/>
        <v>2065.0059999999999</v>
      </c>
      <c r="S10" s="191">
        <f t="shared" si="1"/>
        <v>505.21938</v>
      </c>
      <c r="T10" s="191">
        <f t="shared" si="1"/>
        <v>2064.953</v>
      </c>
      <c r="U10" s="191">
        <f t="shared" si="1"/>
        <v>2194.7897800000001</v>
      </c>
      <c r="V10" s="191">
        <f t="shared" si="1"/>
        <v>4238.7919999999995</v>
      </c>
      <c r="W10" s="215">
        <f t="shared" si="1"/>
        <v>5195.37183</v>
      </c>
      <c r="X10" s="188">
        <f t="shared" si="1"/>
        <v>4238.7919999999995</v>
      </c>
      <c r="Y10" s="191">
        <f t="shared" si="1"/>
        <v>4100.6329900000001</v>
      </c>
      <c r="Z10" s="191">
        <f t="shared" si="1"/>
        <v>4238.7650000000003</v>
      </c>
      <c r="AA10" s="191">
        <f t="shared" si="1"/>
        <v>4087.4318299999995</v>
      </c>
      <c r="AB10" s="191">
        <f>SUM(AB8:AB9)</f>
        <v>4126.4709999999995</v>
      </c>
      <c r="AC10" s="215">
        <f t="shared" si="1"/>
        <v>4477.5205800000003</v>
      </c>
    </row>
    <row r="11" spans="1:29" s="193" customFormat="1" ht="18">
      <c r="A11" s="194"/>
      <c r="B11" s="195"/>
      <c r="C11" s="195"/>
      <c r="D11" s="196"/>
      <c r="E11" s="195"/>
      <c r="F11" s="197"/>
      <c r="G11" s="197"/>
      <c r="H11" s="197"/>
      <c r="I11" s="197"/>
      <c r="J11" s="197"/>
      <c r="K11" s="195"/>
    </row>
    <row r="12" spans="1:29" s="193" customFormat="1" ht="18">
      <c r="A12" s="194"/>
      <c r="B12" s="195"/>
      <c r="C12" s="195"/>
      <c r="D12" s="195"/>
      <c r="E12" s="195"/>
      <c r="F12" s="197"/>
      <c r="G12" s="197"/>
      <c r="H12" s="197"/>
      <c r="I12" s="197"/>
      <c r="J12" s="197"/>
      <c r="K12" s="195"/>
    </row>
    <row r="13" spans="1:29" s="193" customFormat="1" ht="18.75">
      <c r="A13" s="198" t="s">
        <v>174</v>
      </c>
      <c r="B13" s="199"/>
      <c r="C13" s="199" t="s">
        <v>175</v>
      </c>
      <c r="D13" s="199"/>
      <c r="E13" s="200"/>
      <c r="F13" s="201"/>
      <c r="G13" s="201"/>
      <c r="H13" s="201"/>
      <c r="I13" s="201"/>
      <c r="J13" s="201"/>
      <c r="K13" s="199"/>
    </row>
    <row r="14" spans="1:29" s="193" customFormat="1" ht="16.5" customHeight="1">
      <c r="A14" s="194"/>
      <c r="B14" s="195"/>
      <c r="C14" s="195"/>
      <c r="D14" s="195"/>
      <c r="E14" s="202"/>
      <c r="F14" s="197"/>
      <c r="G14" s="197"/>
      <c r="H14" s="197"/>
      <c r="I14" s="197"/>
      <c r="J14" s="197"/>
      <c r="K14" s="195"/>
    </row>
    <row r="15" spans="1:29" s="193" customFormat="1" ht="18.75">
      <c r="A15" s="198"/>
      <c r="B15" s="128"/>
      <c r="C15" s="128"/>
      <c r="D15" s="128"/>
      <c r="E15" s="128"/>
      <c r="F15" s="129"/>
      <c r="G15" s="129"/>
      <c r="H15" s="129"/>
      <c r="I15" s="129"/>
      <c r="J15" s="129"/>
      <c r="K15" s="128"/>
    </row>
    <row r="16" spans="1:29" s="193" customFormat="1" ht="18">
      <c r="A16" s="203"/>
      <c r="B16" s="128"/>
      <c r="C16" s="128"/>
      <c r="D16" s="216"/>
      <c r="E16" s="128"/>
      <c r="F16" s="129"/>
      <c r="G16" s="129"/>
      <c r="H16" s="129"/>
      <c r="I16" s="129"/>
      <c r="J16" s="129"/>
      <c r="K16" s="128"/>
    </row>
    <row r="17" spans="1:11" s="193" customFormat="1" ht="38.2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8"/>
    </row>
    <row r="18" spans="1:11" s="193" customFormat="1" ht="18">
      <c r="A18" s="128"/>
      <c r="B18" s="128"/>
      <c r="C18" s="128"/>
      <c r="D18" s="128"/>
      <c r="E18" s="128"/>
      <c r="F18" s="129"/>
      <c r="G18" s="129"/>
      <c r="H18" s="129"/>
      <c r="I18" s="129"/>
      <c r="J18" s="129"/>
      <c r="K18" s="128"/>
    </row>
    <row r="19" spans="1:11" s="193" customFormat="1" ht="40.5" customHeight="1">
      <c r="A19" s="128"/>
      <c r="B19" s="128"/>
      <c r="C19" s="128"/>
      <c r="D19" s="128"/>
      <c r="E19" s="128"/>
      <c r="F19" s="129"/>
      <c r="G19" s="129"/>
      <c r="H19" s="129"/>
      <c r="I19" s="129"/>
      <c r="J19" s="129"/>
      <c r="K19" s="128"/>
    </row>
    <row r="20" spans="1:11" s="193" customFormat="1" ht="18">
      <c r="A20" s="130"/>
      <c r="B20" s="204"/>
      <c r="C20" s="204"/>
      <c r="D20" s="204"/>
      <c r="E20" s="204"/>
      <c r="F20" s="205"/>
      <c r="G20" s="205"/>
      <c r="H20" s="205"/>
      <c r="I20" s="205"/>
      <c r="J20" s="205"/>
      <c r="K20" s="130"/>
    </row>
    <row r="21" spans="1:11" s="193" customFormat="1" ht="18">
      <c r="A21" s="130"/>
      <c r="B21" s="204"/>
      <c r="C21" s="204"/>
      <c r="D21" s="204"/>
      <c r="E21" s="204"/>
      <c r="F21" s="205"/>
      <c r="G21" s="205"/>
      <c r="H21" s="205"/>
      <c r="I21" s="205"/>
      <c r="J21" s="205"/>
      <c r="K21" s="130"/>
    </row>
    <row r="22" spans="1:11" s="193" customFormat="1" ht="18">
      <c r="A22" s="130"/>
      <c r="B22" s="204"/>
      <c r="C22" s="204"/>
      <c r="D22" s="204"/>
      <c r="E22" s="204"/>
      <c r="F22" s="205"/>
      <c r="G22" s="205"/>
      <c r="H22" s="205"/>
      <c r="I22" s="205"/>
      <c r="J22" s="205"/>
      <c r="K22" s="130"/>
    </row>
    <row r="23" spans="1:11">
      <c r="B23" s="204"/>
      <c r="C23" s="204"/>
      <c r="D23" s="204"/>
      <c r="E23" s="204"/>
      <c r="F23" s="205"/>
      <c r="G23" s="205"/>
      <c r="H23" s="205"/>
      <c r="I23" s="205"/>
      <c r="J23" s="205"/>
    </row>
    <row r="24" spans="1:11">
      <c r="B24" s="204"/>
      <c r="C24" s="204"/>
      <c r="D24" s="204"/>
      <c r="E24" s="204"/>
      <c r="F24" s="205"/>
      <c r="G24" s="205"/>
      <c r="H24" s="205"/>
      <c r="I24" s="205"/>
      <c r="J24" s="205"/>
    </row>
    <row r="25" spans="1:11">
      <c r="B25" s="204"/>
      <c r="C25" s="204"/>
      <c r="D25" s="204"/>
      <c r="E25" s="204"/>
      <c r="F25" s="205"/>
      <c r="G25" s="205"/>
      <c r="H25" s="205"/>
      <c r="I25" s="205"/>
      <c r="J25" s="205"/>
    </row>
    <row r="26" spans="1:11">
      <c r="B26" s="204"/>
      <c r="C26" s="204"/>
      <c r="D26" s="204"/>
      <c r="E26" s="204"/>
      <c r="F26" s="205"/>
      <c r="G26" s="205"/>
      <c r="H26" s="205"/>
      <c r="I26" s="205"/>
      <c r="J26" s="205"/>
    </row>
    <row r="27" spans="1:11">
      <c r="B27" s="204"/>
      <c r="C27" s="204"/>
      <c r="D27" s="204"/>
      <c r="E27" s="204"/>
      <c r="F27" s="205"/>
      <c r="G27" s="205"/>
      <c r="H27" s="205"/>
      <c r="I27" s="205"/>
      <c r="J27" s="205"/>
    </row>
    <row r="28" spans="1:11">
      <c r="B28" s="204"/>
      <c r="C28" s="204"/>
      <c r="D28" s="204"/>
      <c r="E28" s="204"/>
      <c r="F28" s="205"/>
      <c r="G28" s="205"/>
      <c r="H28" s="205"/>
      <c r="I28" s="205"/>
      <c r="J28" s="205"/>
    </row>
    <row r="29" spans="1:11">
      <c r="B29" s="204"/>
      <c r="C29" s="204"/>
      <c r="D29" s="204"/>
      <c r="E29" s="204"/>
      <c r="F29" s="205"/>
      <c r="G29" s="205"/>
      <c r="H29" s="205"/>
      <c r="I29" s="205"/>
      <c r="J29" s="205"/>
    </row>
    <row r="30" spans="1:11">
      <c r="B30" s="204"/>
      <c r="C30" s="204"/>
      <c r="D30" s="204"/>
      <c r="E30" s="204"/>
      <c r="F30" s="205"/>
      <c r="G30" s="205"/>
      <c r="H30" s="205"/>
      <c r="I30" s="205"/>
      <c r="J30" s="205"/>
    </row>
    <row r="31" spans="1:11">
      <c r="B31" s="204"/>
      <c r="C31" s="204"/>
      <c r="D31" s="204"/>
      <c r="E31" s="204"/>
      <c r="F31" s="205"/>
      <c r="G31" s="205"/>
      <c r="H31" s="205"/>
      <c r="I31" s="205"/>
      <c r="J31" s="205"/>
    </row>
    <row r="32" spans="1:11">
      <c r="B32" s="204"/>
      <c r="C32" s="204"/>
      <c r="D32" s="204"/>
      <c r="E32" s="204"/>
      <c r="F32" s="205"/>
      <c r="G32" s="205"/>
      <c r="H32" s="205"/>
      <c r="I32" s="205"/>
      <c r="J32" s="205"/>
    </row>
    <row r="33" spans="2:10">
      <c r="B33" s="204"/>
      <c r="C33" s="204"/>
      <c r="D33" s="204"/>
      <c r="E33" s="204"/>
      <c r="F33" s="205"/>
      <c r="G33" s="205"/>
      <c r="H33" s="205"/>
      <c r="I33" s="205"/>
      <c r="J33" s="205"/>
    </row>
    <row r="34" spans="2:10">
      <c r="B34" s="204"/>
      <c r="C34" s="204"/>
      <c r="D34" s="204"/>
      <c r="E34" s="204"/>
      <c r="F34" s="205"/>
      <c r="G34" s="205"/>
      <c r="H34" s="205"/>
      <c r="I34" s="205"/>
      <c r="J34" s="205"/>
    </row>
    <row r="35" spans="2:10">
      <c r="B35" s="204"/>
      <c r="C35" s="204"/>
      <c r="D35" s="204"/>
      <c r="E35" s="204"/>
      <c r="F35" s="205"/>
      <c r="G35" s="205"/>
      <c r="H35" s="205"/>
      <c r="I35" s="205"/>
      <c r="J35" s="205"/>
    </row>
    <row r="36" spans="2:10">
      <c r="B36" s="204"/>
      <c r="C36" s="204"/>
      <c r="D36" s="204"/>
      <c r="E36" s="204"/>
      <c r="F36" s="205"/>
      <c r="G36" s="205"/>
      <c r="H36" s="205"/>
      <c r="I36" s="205"/>
      <c r="J36" s="205"/>
    </row>
    <row r="37" spans="2:10">
      <c r="B37" s="204"/>
      <c r="C37" s="204"/>
      <c r="D37" s="204"/>
      <c r="E37" s="204"/>
      <c r="F37" s="205"/>
      <c r="G37" s="205"/>
      <c r="H37" s="205"/>
      <c r="I37" s="205"/>
      <c r="J37" s="205"/>
    </row>
    <row r="38" spans="2:10">
      <c r="B38" s="204"/>
      <c r="C38" s="204"/>
      <c r="D38" s="204"/>
      <c r="E38" s="204"/>
      <c r="F38" s="205"/>
      <c r="G38" s="205"/>
      <c r="H38" s="205"/>
      <c r="I38" s="205"/>
      <c r="J38" s="205"/>
    </row>
    <row r="39" spans="2:10">
      <c r="B39" s="204"/>
      <c r="C39" s="204"/>
      <c r="D39" s="204"/>
      <c r="E39" s="204"/>
      <c r="F39" s="205"/>
      <c r="G39" s="205"/>
      <c r="H39" s="205"/>
      <c r="I39" s="205"/>
      <c r="J39" s="205"/>
    </row>
    <row r="40" spans="2:10">
      <c r="B40" s="204"/>
      <c r="C40" s="204"/>
      <c r="D40" s="204"/>
      <c r="E40" s="204"/>
      <c r="F40" s="205"/>
      <c r="G40" s="205"/>
      <c r="H40" s="205"/>
      <c r="I40" s="205"/>
      <c r="J40" s="205"/>
    </row>
    <row r="41" spans="2:10">
      <c r="B41" s="204"/>
      <c r="C41" s="204"/>
      <c r="D41" s="204"/>
      <c r="E41" s="204"/>
      <c r="F41" s="205"/>
      <c r="G41" s="205"/>
      <c r="H41" s="205"/>
      <c r="I41" s="205"/>
      <c r="J41" s="205"/>
    </row>
    <row r="42" spans="2:10">
      <c r="B42" s="204"/>
      <c r="C42" s="204"/>
      <c r="D42" s="204"/>
      <c r="E42" s="204"/>
      <c r="F42" s="205"/>
      <c r="G42" s="205"/>
      <c r="H42" s="205"/>
      <c r="I42" s="205"/>
      <c r="J42" s="205"/>
    </row>
    <row r="43" spans="2:10">
      <c r="B43" s="204"/>
      <c r="C43" s="204"/>
      <c r="D43" s="204"/>
      <c r="E43" s="204"/>
      <c r="F43" s="205"/>
      <c r="G43" s="205"/>
      <c r="H43" s="205"/>
      <c r="I43" s="205"/>
      <c r="J43" s="205"/>
    </row>
    <row r="44" spans="2:10">
      <c r="B44" s="204"/>
      <c r="C44" s="204"/>
      <c r="D44" s="204"/>
      <c r="E44" s="204"/>
      <c r="F44" s="205"/>
      <c r="G44" s="205"/>
      <c r="H44" s="205"/>
      <c r="I44" s="205"/>
      <c r="J44" s="205"/>
    </row>
    <row r="45" spans="2:10">
      <c r="B45" s="204"/>
      <c r="C45" s="204"/>
      <c r="D45" s="204"/>
      <c r="E45" s="204"/>
      <c r="F45" s="205"/>
      <c r="G45" s="205"/>
      <c r="H45" s="205"/>
      <c r="I45" s="205"/>
      <c r="J45" s="205"/>
    </row>
    <row r="46" spans="2:10">
      <c r="B46" s="204"/>
      <c r="C46" s="204"/>
      <c r="D46" s="204"/>
      <c r="E46" s="204"/>
      <c r="F46" s="205"/>
      <c r="G46" s="205"/>
      <c r="H46" s="205"/>
      <c r="I46" s="205"/>
      <c r="J46" s="205"/>
    </row>
    <row r="47" spans="2:10">
      <c r="B47" s="204"/>
      <c r="C47" s="204"/>
      <c r="D47" s="204"/>
      <c r="E47" s="204"/>
      <c r="F47" s="205"/>
      <c r="G47" s="205"/>
      <c r="H47" s="205"/>
      <c r="I47" s="205"/>
      <c r="J47" s="205"/>
    </row>
    <row r="48" spans="2:10">
      <c r="B48" s="204"/>
      <c r="C48" s="204"/>
      <c r="D48" s="204"/>
      <c r="E48" s="204"/>
      <c r="F48" s="205"/>
      <c r="G48" s="205"/>
      <c r="H48" s="205"/>
      <c r="I48" s="205"/>
      <c r="J48" s="205"/>
    </row>
    <row r="49" spans="2:10">
      <c r="B49" s="204"/>
      <c r="C49" s="204"/>
      <c r="D49" s="204"/>
      <c r="E49" s="204"/>
      <c r="F49" s="205"/>
      <c r="G49" s="205"/>
      <c r="H49" s="205"/>
      <c r="I49" s="205"/>
      <c r="J49" s="205"/>
    </row>
    <row r="50" spans="2:10">
      <c r="B50" s="204"/>
      <c r="C50" s="204"/>
      <c r="D50" s="204"/>
      <c r="E50" s="204"/>
      <c r="F50" s="205"/>
      <c r="G50" s="205"/>
      <c r="H50" s="205"/>
      <c r="I50" s="205"/>
      <c r="J50" s="205"/>
    </row>
    <row r="51" spans="2:10">
      <c r="B51" s="204"/>
      <c r="C51" s="204"/>
      <c r="D51" s="204"/>
      <c r="E51" s="204"/>
      <c r="F51" s="205"/>
      <c r="G51" s="205"/>
      <c r="H51" s="205"/>
      <c r="I51" s="205"/>
      <c r="J51" s="205"/>
    </row>
    <row r="52" spans="2:10">
      <c r="B52" s="204"/>
      <c r="C52" s="204"/>
      <c r="D52" s="204"/>
      <c r="E52" s="204"/>
      <c r="F52" s="205"/>
      <c r="G52" s="205"/>
      <c r="H52" s="205"/>
      <c r="I52" s="205"/>
      <c r="J52" s="205"/>
    </row>
    <row r="53" spans="2:10">
      <c r="B53" s="204"/>
      <c r="C53" s="204"/>
      <c r="D53" s="204"/>
      <c r="E53" s="204"/>
      <c r="F53" s="205"/>
      <c r="G53" s="205"/>
      <c r="H53" s="205"/>
      <c r="I53" s="205"/>
      <c r="J53" s="205"/>
    </row>
    <row r="54" spans="2:10">
      <c r="B54" s="204"/>
      <c r="C54" s="204"/>
      <c r="D54" s="204"/>
      <c r="E54" s="204"/>
      <c r="F54" s="205"/>
      <c r="G54" s="205"/>
      <c r="H54" s="205"/>
      <c r="I54" s="205"/>
      <c r="J54" s="205"/>
    </row>
    <row r="55" spans="2:10">
      <c r="B55" s="204"/>
      <c r="C55" s="204"/>
      <c r="D55" s="204"/>
      <c r="E55" s="204"/>
      <c r="F55" s="205"/>
      <c r="G55" s="205"/>
      <c r="H55" s="205"/>
      <c r="I55" s="205"/>
      <c r="J55" s="205"/>
    </row>
    <row r="56" spans="2:10">
      <c r="B56" s="204"/>
      <c r="C56" s="204"/>
      <c r="D56" s="204"/>
      <c r="E56" s="204"/>
      <c r="F56" s="205"/>
      <c r="G56" s="205"/>
      <c r="H56" s="205"/>
      <c r="I56" s="205"/>
      <c r="J56" s="205"/>
    </row>
    <row r="57" spans="2:10">
      <c r="B57" s="204"/>
      <c r="C57" s="204"/>
      <c r="D57" s="204"/>
      <c r="E57" s="204"/>
      <c r="F57" s="205"/>
      <c r="G57" s="205"/>
      <c r="H57" s="205"/>
      <c r="I57" s="205"/>
      <c r="J57" s="205"/>
    </row>
    <row r="58" spans="2:10">
      <c r="B58" s="204"/>
      <c r="C58" s="204"/>
      <c r="D58" s="204"/>
      <c r="E58" s="204"/>
      <c r="F58" s="205"/>
      <c r="G58" s="205"/>
      <c r="H58" s="205"/>
      <c r="I58" s="205"/>
      <c r="J58" s="205"/>
    </row>
    <row r="59" spans="2:10">
      <c r="B59" s="204"/>
      <c r="C59" s="204"/>
      <c r="D59" s="204"/>
      <c r="E59" s="204"/>
      <c r="F59" s="205"/>
      <c r="G59" s="205"/>
      <c r="H59" s="205"/>
      <c r="I59" s="205"/>
      <c r="J59" s="205"/>
    </row>
    <row r="60" spans="2:10">
      <c r="B60" s="204"/>
      <c r="C60" s="204"/>
      <c r="D60" s="204"/>
      <c r="E60" s="204"/>
      <c r="F60" s="205"/>
      <c r="G60" s="205"/>
      <c r="H60" s="205"/>
      <c r="I60" s="205"/>
      <c r="J60" s="205"/>
    </row>
    <row r="61" spans="2:10">
      <c r="B61" s="204"/>
      <c r="C61" s="204"/>
      <c r="D61" s="204"/>
      <c r="E61" s="204"/>
      <c r="F61" s="205"/>
      <c r="G61" s="205"/>
      <c r="H61" s="205"/>
      <c r="I61" s="205"/>
      <c r="J61" s="205"/>
    </row>
    <row r="62" spans="2:10">
      <c r="B62" s="204"/>
      <c r="C62" s="204"/>
      <c r="D62" s="204"/>
      <c r="E62" s="204"/>
      <c r="F62" s="205"/>
      <c r="G62" s="205"/>
      <c r="H62" s="205"/>
      <c r="I62" s="205"/>
      <c r="J62" s="205"/>
    </row>
    <row r="63" spans="2:10">
      <c r="B63" s="204"/>
      <c r="C63" s="204"/>
      <c r="D63" s="204"/>
      <c r="E63" s="204"/>
      <c r="F63" s="205"/>
      <c r="G63" s="205"/>
      <c r="H63" s="205"/>
      <c r="I63" s="205"/>
      <c r="J63" s="205"/>
    </row>
    <row r="64" spans="2:10">
      <c r="B64" s="204"/>
      <c r="C64" s="204"/>
      <c r="D64" s="204"/>
      <c r="E64" s="204"/>
      <c r="F64" s="205"/>
      <c r="G64" s="205"/>
      <c r="H64" s="205"/>
      <c r="I64" s="205"/>
      <c r="J64" s="205"/>
    </row>
    <row r="65" spans="2:10">
      <c r="B65" s="204"/>
      <c r="C65" s="204"/>
      <c r="D65" s="204"/>
      <c r="E65" s="204"/>
      <c r="F65" s="205"/>
      <c r="G65" s="205"/>
      <c r="H65" s="205"/>
      <c r="I65" s="205"/>
      <c r="J65" s="205"/>
    </row>
    <row r="66" spans="2:10">
      <c r="B66" s="204"/>
      <c r="C66" s="204"/>
      <c r="D66" s="204"/>
      <c r="E66" s="204"/>
      <c r="F66" s="205"/>
      <c r="G66" s="205"/>
      <c r="H66" s="205"/>
      <c r="I66" s="205"/>
      <c r="J66" s="205"/>
    </row>
    <row r="67" spans="2:10">
      <c r="B67" s="204"/>
      <c r="C67" s="204"/>
      <c r="D67" s="204"/>
      <c r="E67" s="204"/>
      <c r="F67" s="205"/>
      <c r="G67" s="205"/>
      <c r="H67" s="205"/>
      <c r="I67" s="205"/>
      <c r="J67" s="205"/>
    </row>
    <row r="68" spans="2:10">
      <c r="B68" s="204"/>
      <c r="C68" s="204"/>
      <c r="D68" s="204"/>
      <c r="E68" s="204"/>
      <c r="F68" s="205"/>
      <c r="G68" s="205"/>
      <c r="H68" s="205"/>
      <c r="I68" s="205"/>
      <c r="J68" s="205"/>
    </row>
    <row r="69" spans="2:10">
      <c r="B69" s="204"/>
      <c r="C69" s="204"/>
      <c r="D69" s="204"/>
      <c r="E69" s="204"/>
      <c r="F69" s="205"/>
      <c r="G69" s="205"/>
      <c r="H69" s="205"/>
      <c r="I69" s="205"/>
      <c r="J69" s="205"/>
    </row>
    <row r="70" spans="2:10">
      <c r="B70" s="204"/>
      <c r="C70" s="204"/>
      <c r="D70" s="204"/>
      <c r="E70" s="204"/>
      <c r="F70" s="205"/>
      <c r="G70" s="205"/>
      <c r="H70" s="205"/>
      <c r="I70" s="205"/>
      <c r="J70" s="205"/>
    </row>
    <row r="71" spans="2:10">
      <c r="B71" s="204"/>
      <c r="C71" s="204"/>
      <c r="D71" s="204"/>
      <c r="E71" s="204"/>
      <c r="F71" s="205"/>
      <c r="G71" s="205"/>
      <c r="H71" s="205"/>
      <c r="I71" s="205"/>
      <c r="J71" s="205"/>
    </row>
    <row r="72" spans="2:10">
      <c r="B72" s="204"/>
      <c r="C72" s="204"/>
      <c r="D72" s="204"/>
      <c r="E72" s="204"/>
      <c r="F72" s="205"/>
      <c r="G72" s="205"/>
      <c r="H72" s="205"/>
      <c r="I72" s="205"/>
      <c r="J72" s="205"/>
    </row>
    <row r="73" spans="2:10">
      <c r="B73" s="204"/>
      <c r="C73" s="204"/>
      <c r="D73" s="204"/>
      <c r="E73" s="204"/>
      <c r="F73" s="205"/>
      <c r="G73" s="205"/>
      <c r="H73" s="205"/>
      <c r="I73" s="205"/>
      <c r="J73" s="205"/>
    </row>
    <row r="74" spans="2:10">
      <c r="B74" s="204"/>
      <c r="C74" s="204"/>
      <c r="D74" s="204"/>
      <c r="E74" s="204"/>
      <c r="F74" s="205"/>
      <c r="G74" s="205"/>
      <c r="H74" s="205"/>
      <c r="I74" s="205"/>
      <c r="J74" s="205"/>
    </row>
    <row r="75" spans="2:10">
      <c r="B75" s="204"/>
      <c r="C75" s="204"/>
      <c r="D75" s="204"/>
      <c r="E75" s="204"/>
      <c r="F75" s="205"/>
      <c r="G75" s="205"/>
      <c r="H75" s="205"/>
      <c r="I75" s="205"/>
      <c r="J75" s="205"/>
    </row>
    <row r="76" spans="2:10">
      <c r="B76" s="204"/>
      <c r="C76" s="204"/>
      <c r="D76" s="204"/>
      <c r="E76" s="204"/>
      <c r="F76" s="205"/>
      <c r="G76" s="205"/>
      <c r="H76" s="205"/>
      <c r="I76" s="205"/>
      <c r="J76" s="205"/>
    </row>
    <row r="77" spans="2:10">
      <c r="B77" s="204"/>
      <c r="C77" s="204"/>
      <c r="D77" s="204"/>
      <c r="E77" s="204"/>
      <c r="F77" s="205"/>
      <c r="G77" s="205"/>
      <c r="H77" s="205"/>
      <c r="I77" s="205"/>
      <c r="J77" s="205"/>
    </row>
    <row r="78" spans="2:10">
      <c r="B78" s="204"/>
      <c r="C78" s="204"/>
      <c r="D78" s="204"/>
      <c r="E78" s="204"/>
      <c r="F78" s="205"/>
      <c r="G78" s="205"/>
      <c r="H78" s="205"/>
      <c r="I78" s="205"/>
      <c r="J78" s="205"/>
    </row>
    <row r="79" spans="2:10">
      <c r="B79" s="204"/>
      <c r="C79" s="204"/>
      <c r="D79" s="204"/>
      <c r="E79" s="204"/>
      <c r="F79" s="205"/>
      <c r="G79" s="205"/>
      <c r="H79" s="205"/>
      <c r="I79" s="205"/>
      <c r="J79" s="205"/>
    </row>
    <row r="80" spans="2:10">
      <c r="B80" s="204"/>
      <c r="C80" s="204"/>
      <c r="D80" s="204"/>
      <c r="E80" s="204"/>
      <c r="F80" s="205"/>
      <c r="G80" s="205"/>
      <c r="H80" s="205"/>
      <c r="I80" s="205"/>
      <c r="J80" s="205"/>
    </row>
    <row r="81" spans="2:10">
      <c r="B81" s="204"/>
      <c r="C81" s="204"/>
      <c r="D81" s="204"/>
      <c r="E81" s="204"/>
      <c r="F81" s="205"/>
      <c r="G81" s="205"/>
      <c r="H81" s="205"/>
      <c r="I81" s="205"/>
      <c r="J81" s="205"/>
    </row>
    <row r="82" spans="2:10">
      <c r="B82" s="204"/>
      <c r="C82" s="204"/>
      <c r="D82" s="204"/>
      <c r="E82" s="204"/>
      <c r="F82" s="205"/>
      <c r="G82" s="205"/>
      <c r="H82" s="205"/>
      <c r="I82" s="205"/>
      <c r="J82" s="205"/>
    </row>
    <row r="83" spans="2:10">
      <c r="B83" s="204"/>
      <c r="C83" s="204"/>
      <c r="D83" s="204"/>
      <c r="E83" s="204"/>
      <c r="F83" s="205"/>
      <c r="G83" s="205"/>
      <c r="H83" s="205"/>
      <c r="I83" s="205"/>
      <c r="J83" s="205"/>
    </row>
    <row r="84" spans="2:10">
      <c r="B84" s="204"/>
      <c r="C84" s="204"/>
      <c r="D84" s="204"/>
      <c r="E84" s="204"/>
      <c r="F84" s="205"/>
      <c r="G84" s="205"/>
      <c r="H84" s="205"/>
      <c r="I84" s="205"/>
      <c r="J84" s="205"/>
    </row>
    <row r="85" spans="2:10">
      <c r="B85" s="204"/>
      <c r="C85" s="204"/>
      <c r="D85" s="204"/>
      <c r="E85" s="204"/>
      <c r="F85" s="205"/>
      <c r="G85" s="205"/>
      <c r="H85" s="205"/>
      <c r="I85" s="205"/>
      <c r="J85" s="205"/>
    </row>
    <row r="86" spans="2:10">
      <c r="B86" s="204"/>
      <c r="C86" s="204"/>
      <c r="D86" s="204"/>
      <c r="E86" s="204"/>
      <c r="F86" s="205"/>
      <c r="G86" s="205"/>
      <c r="H86" s="205"/>
      <c r="I86" s="205"/>
      <c r="J86" s="205"/>
    </row>
    <row r="87" spans="2:10">
      <c r="B87" s="204"/>
      <c r="C87" s="204"/>
      <c r="D87" s="204"/>
      <c r="E87" s="204"/>
      <c r="F87" s="205"/>
      <c r="G87" s="205"/>
      <c r="H87" s="205"/>
      <c r="I87" s="205"/>
      <c r="J87" s="205"/>
    </row>
    <row r="88" spans="2:10">
      <c r="B88" s="204"/>
      <c r="C88" s="204"/>
      <c r="D88" s="204"/>
      <c r="E88" s="204"/>
      <c r="F88" s="205"/>
      <c r="G88" s="205"/>
      <c r="H88" s="205"/>
      <c r="I88" s="205"/>
      <c r="J88" s="205"/>
    </row>
    <row r="89" spans="2:10">
      <c r="B89" s="204"/>
      <c r="C89" s="204"/>
      <c r="D89" s="204"/>
      <c r="E89" s="204"/>
      <c r="F89" s="205"/>
      <c r="G89" s="205"/>
      <c r="H89" s="205"/>
      <c r="I89" s="205"/>
      <c r="J89" s="205"/>
    </row>
    <row r="90" spans="2:10">
      <c r="B90" s="204"/>
      <c r="C90" s="204"/>
      <c r="D90" s="204"/>
      <c r="E90" s="204"/>
      <c r="F90" s="205"/>
      <c r="G90" s="205"/>
      <c r="H90" s="205"/>
      <c r="I90" s="205"/>
      <c r="J90" s="205"/>
    </row>
    <row r="91" spans="2:10">
      <c r="B91" s="204"/>
      <c r="C91" s="204"/>
      <c r="D91" s="204"/>
      <c r="E91" s="204"/>
      <c r="F91" s="205"/>
      <c r="G91" s="205"/>
      <c r="H91" s="205"/>
      <c r="I91" s="205"/>
      <c r="J91" s="205"/>
    </row>
    <row r="92" spans="2:10">
      <c r="B92" s="204"/>
      <c r="C92" s="204"/>
      <c r="D92" s="204"/>
      <c r="E92" s="204"/>
      <c r="F92" s="205"/>
      <c r="G92" s="205"/>
      <c r="H92" s="205"/>
      <c r="I92" s="205"/>
      <c r="J92" s="205"/>
    </row>
    <row r="93" spans="2:10">
      <c r="B93" s="204"/>
      <c r="C93" s="204"/>
      <c r="D93" s="204"/>
      <c r="E93" s="204"/>
      <c r="F93" s="205"/>
      <c r="G93" s="205"/>
      <c r="H93" s="205"/>
      <c r="I93" s="205"/>
      <c r="J93" s="205"/>
    </row>
    <row r="94" spans="2:10">
      <c r="B94" s="204"/>
      <c r="C94" s="204"/>
      <c r="D94" s="204"/>
      <c r="E94" s="204"/>
      <c r="F94" s="205"/>
      <c r="G94" s="205"/>
      <c r="H94" s="205"/>
      <c r="I94" s="205"/>
      <c r="J94" s="205"/>
    </row>
  </sheetData>
  <mergeCells count="21">
    <mergeCell ref="J1:K1"/>
    <mergeCell ref="P1:Q1"/>
    <mergeCell ref="A2:K2"/>
    <mergeCell ref="A3:N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10:B10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16"/>
  <sheetViews>
    <sheetView zoomScale="80" zoomScaleNormal="80" workbookViewId="0">
      <selection activeCell="Y10" sqref="Y10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4.140625" style="130" customWidth="1"/>
    <col min="15" max="15" width="13" style="130" customWidth="1"/>
    <col min="16" max="16" width="13.7109375" style="130" customWidth="1"/>
    <col min="17" max="17" width="12.7109375" style="130" customWidth="1"/>
    <col min="18" max="18" width="14.5703125" style="206" customWidth="1"/>
    <col min="19" max="19" width="15.28515625" style="206" customWidth="1"/>
    <col min="20" max="20" width="13.85546875" style="206" customWidth="1"/>
    <col min="21" max="21" width="15" style="206" customWidth="1"/>
    <col min="22" max="22" width="12.28515625" style="206" customWidth="1"/>
    <col min="23" max="23" width="15.42578125" style="130" customWidth="1"/>
    <col min="24" max="24" width="13.28515625" style="130" customWidth="1"/>
    <col min="25" max="25" width="13.42578125" style="130" customWidth="1"/>
    <col min="26" max="26" width="14.140625" style="130" customWidth="1"/>
    <col min="27" max="27" width="13" style="130" customWidth="1"/>
    <col min="28" max="28" width="13.7109375" style="130" customWidth="1"/>
    <col min="29" max="29" width="12.71093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4.140625" style="130" customWidth="1"/>
    <col min="271" max="271" width="13" style="130" customWidth="1"/>
    <col min="272" max="272" width="13.7109375" style="130" customWidth="1"/>
    <col min="273" max="273" width="12.7109375" style="130" customWidth="1"/>
    <col min="274" max="274" width="14.5703125" style="130" customWidth="1"/>
    <col min="275" max="275" width="15.28515625" style="130" customWidth="1"/>
    <col min="276" max="276" width="13.85546875" style="130" customWidth="1"/>
    <col min="277" max="277" width="15" style="130" customWidth="1"/>
    <col min="278" max="278" width="12.28515625" style="130" customWidth="1"/>
    <col min="279" max="279" width="15.42578125" style="130" customWidth="1"/>
    <col min="280" max="280" width="13.28515625" style="130" customWidth="1"/>
    <col min="281" max="281" width="13.42578125" style="130" customWidth="1"/>
    <col min="282" max="282" width="14.140625" style="130" customWidth="1"/>
    <col min="283" max="283" width="13" style="130" customWidth="1"/>
    <col min="284" max="284" width="13.7109375" style="130" customWidth="1"/>
    <col min="285" max="285" width="12.71093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4.140625" style="130" customWidth="1"/>
    <col min="527" max="527" width="13" style="130" customWidth="1"/>
    <col min="528" max="528" width="13.7109375" style="130" customWidth="1"/>
    <col min="529" max="529" width="12.7109375" style="130" customWidth="1"/>
    <col min="530" max="530" width="14.5703125" style="130" customWidth="1"/>
    <col min="531" max="531" width="15.28515625" style="130" customWidth="1"/>
    <col min="532" max="532" width="13.85546875" style="130" customWidth="1"/>
    <col min="533" max="533" width="15" style="130" customWidth="1"/>
    <col min="534" max="534" width="12.28515625" style="130" customWidth="1"/>
    <col min="535" max="535" width="15.42578125" style="130" customWidth="1"/>
    <col min="536" max="536" width="13.28515625" style="130" customWidth="1"/>
    <col min="537" max="537" width="13.42578125" style="130" customWidth="1"/>
    <col min="538" max="538" width="14.140625" style="130" customWidth="1"/>
    <col min="539" max="539" width="13" style="130" customWidth="1"/>
    <col min="540" max="540" width="13.7109375" style="130" customWidth="1"/>
    <col min="541" max="541" width="12.71093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4.140625" style="130" customWidth="1"/>
    <col min="783" max="783" width="13" style="130" customWidth="1"/>
    <col min="784" max="784" width="13.7109375" style="130" customWidth="1"/>
    <col min="785" max="785" width="12.7109375" style="130" customWidth="1"/>
    <col min="786" max="786" width="14.5703125" style="130" customWidth="1"/>
    <col min="787" max="787" width="15.28515625" style="130" customWidth="1"/>
    <col min="788" max="788" width="13.85546875" style="130" customWidth="1"/>
    <col min="789" max="789" width="15" style="130" customWidth="1"/>
    <col min="790" max="790" width="12.28515625" style="130" customWidth="1"/>
    <col min="791" max="791" width="15.42578125" style="130" customWidth="1"/>
    <col min="792" max="792" width="13.28515625" style="130" customWidth="1"/>
    <col min="793" max="793" width="13.42578125" style="130" customWidth="1"/>
    <col min="794" max="794" width="14.140625" style="130" customWidth="1"/>
    <col min="795" max="795" width="13" style="130" customWidth="1"/>
    <col min="796" max="796" width="13.7109375" style="130" customWidth="1"/>
    <col min="797" max="797" width="12.71093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4.140625" style="130" customWidth="1"/>
    <col min="1039" max="1039" width="13" style="130" customWidth="1"/>
    <col min="1040" max="1040" width="13.7109375" style="130" customWidth="1"/>
    <col min="1041" max="1041" width="12.7109375" style="130" customWidth="1"/>
    <col min="1042" max="1042" width="14.5703125" style="130" customWidth="1"/>
    <col min="1043" max="1043" width="15.28515625" style="130" customWidth="1"/>
    <col min="1044" max="1044" width="13.85546875" style="130" customWidth="1"/>
    <col min="1045" max="1045" width="15" style="130" customWidth="1"/>
    <col min="1046" max="1046" width="12.28515625" style="130" customWidth="1"/>
    <col min="1047" max="1047" width="15.42578125" style="130" customWidth="1"/>
    <col min="1048" max="1048" width="13.28515625" style="130" customWidth="1"/>
    <col min="1049" max="1049" width="13.42578125" style="130" customWidth="1"/>
    <col min="1050" max="1050" width="14.140625" style="130" customWidth="1"/>
    <col min="1051" max="1051" width="13" style="130" customWidth="1"/>
    <col min="1052" max="1052" width="13.7109375" style="130" customWidth="1"/>
    <col min="1053" max="1053" width="12.71093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4.140625" style="130" customWidth="1"/>
    <col min="1295" max="1295" width="13" style="130" customWidth="1"/>
    <col min="1296" max="1296" width="13.7109375" style="130" customWidth="1"/>
    <col min="1297" max="1297" width="12.7109375" style="130" customWidth="1"/>
    <col min="1298" max="1298" width="14.5703125" style="130" customWidth="1"/>
    <col min="1299" max="1299" width="15.28515625" style="130" customWidth="1"/>
    <col min="1300" max="1300" width="13.85546875" style="130" customWidth="1"/>
    <col min="1301" max="1301" width="15" style="130" customWidth="1"/>
    <col min="1302" max="1302" width="12.28515625" style="130" customWidth="1"/>
    <col min="1303" max="1303" width="15.42578125" style="130" customWidth="1"/>
    <col min="1304" max="1304" width="13.28515625" style="130" customWidth="1"/>
    <col min="1305" max="1305" width="13.42578125" style="130" customWidth="1"/>
    <col min="1306" max="1306" width="14.140625" style="130" customWidth="1"/>
    <col min="1307" max="1307" width="13" style="130" customWidth="1"/>
    <col min="1308" max="1308" width="13.7109375" style="130" customWidth="1"/>
    <col min="1309" max="1309" width="12.71093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4.140625" style="130" customWidth="1"/>
    <col min="1551" max="1551" width="13" style="130" customWidth="1"/>
    <col min="1552" max="1552" width="13.7109375" style="130" customWidth="1"/>
    <col min="1553" max="1553" width="12.7109375" style="130" customWidth="1"/>
    <col min="1554" max="1554" width="14.5703125" style="130" customWidth="1"/>
    <col min="1555" max="1555" width="15.28515625" style="130" customWidth="1"/>
    <col min="1556" max="1556" width="13.85546875" style="130" customWidth="1"/>
    <col min="1557" max="1557" width="15" style="130" customWidth="1"/>
    <col min="1558" max="1558" width="12.28515625" style="130" customWidth="1"/>
    <col min="1559" max="1559" width="15.42578125" style="130" customWidth="1"/>
    <col min="1560" max="1560" width="13.28515625" style="130" customWidth="1"/>
    <col min="1561" max="1561" width="13.42578125" style="130" customWidth="1"/>
    <col min="1562" max="1562" width="14.140625" style="130" customWidth="1"/>
    <col min="1563" max="1563" width="13" style="130" customWidth="1"/>
    <col min="1564" max="1564" width="13.7109375" style="130" customWidth="1"/>
    <col min="1565" max="1565" width="12.71093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4.140625" style="130" customWidth="1"/>
    <col min="1807" max="1807" width="13" style="130" customWidth="1"/>
    <col min="1808" max="1808" width="13.7109375" style="130" customWidth="1"/>
    <col min="1809" max="1809" width="12.7109375" style="130" customWidth="1"/>
    <col min="1810" max="1810" width="14.5703125" style="130" customWidth="1"/>
    <col min="1811" max="1811" width="15.28515625" style="130" customWidth="1"/>
    <col min="1812" max="1812" width="13.85546875" style="130" customWidth="1"/>
    <col min="1813" max="1813" width="15" style="130" customWidth="1"/>
    <col min="1814" max="1814" width="12.28515625" style="130" customWidth="1"/>
    <col min="1815" max="1815" width="15.42578125" style="130" customWidth="1"/>
    <col min="1816" max="1816" width="13.28515625" style="130" customWidth="1"/>
    <col min="1817" max="1817" width="13.42578125" style="130" customWidth="1"/>
    <col min="1818" max="1818" width="14.140625" style="130" customWidth="1"/>
    <col min="1819" max="1819" width="13" style="130" customWidth="1"/>
    <col min="1820" max="1820" width="13.7109375" style="130" customWidth="1"/>
    <col min="1821" max="1821" width="12.71093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4.140625" style="130" customWidth="1"/>
    <col min="2063" max="2063" width="13" style="130" customWidth="1"/>
    <col min="2064" max="2064" width="13.7109375" style="130" customWidth="1"/>
    <col min="2065" max="2065" width="12.7109375" style="130" customWidth="1"/>
    <col min="2066" max="2066" width="14.5703125" style="130" customWidth="1"/>
    <col min="2067" max="2067" width="15.28515625" style="130" customWidth="1"/>
    <col min="2068" max="2068" width="13.85546875" style="130" customWidth="1"/>
    <col min="2069" max="2069" width="15" style="130" customWidth="1"/>
    <col min="2070" max="2070" width="12.28515625" style="130" customWidth="1"/>
    <col min="2071" max="2071" width="15.42578125" style="130" customWidth="1"/>
    <col min="2072" max="2072" width="13.28515625" style="130" customWidth="1"/>
    <col min="2073" max="2073" width="13.42578125" style="130" customWidth="1"/>
    <col min="2074" max="2074" width="14.140625" style="130" customWidth="1"/>
    <col min="2075" max="2075" width="13" style="130" customWidth="1"/>
    <col min="2076" max="2076" width="13.7109375" style="130" customWidth="1"/>
    <col min="2077" max="2077" width="12.71093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4.140625" style="130" customWidth="1"/>
    <col min="2319" max="2319" width="13" style="130" customWidth="1"/>
    <col min="2320" max="2320" width="13.7109375" style="130" customWidth="1"/>
    <col min="2321" max="2321" width="12.7109375" style="130" customWidth="1"/>
    <col min="2322" max="2322" width="14.5703125" style="130" customWidth="1"/>
    <col min="2323" max="2323" width="15.28515625" style="130" customWidth="1"/>
    <col min="2324" max="2324" width="13.85546875" style="130" customWidth="1"/>
    <col min="2325" max="2325" width="15" style="130" customWidth="1"/>
    <col min="2326" max="2326" width="12.28515625" style="130" customWidth="1"/>
    <col min="2327" max="2327" width="15.42578125" style="130" customWidth="1"/>
    <col min="2328" max="2328" width="13.28515625" style="130" customWidth="1"/>
    <col min="2329" max="2329" width="13.42578125" style="130" customWidth="1"/>
    <col min="2330" max="2330" width="14.140625" style="130" customWidth="1"/>
    <col min="2331" max="2331" width="13" style="130" customWidth="1"/>
    <col min="2332" max="2332" width="13.7109375" style="130" customWidth="1"/>
    <col min="2333" max="2333" width="12.71093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4.140625" style="130" customWidth="1"/>
    <col min="2575" max="2575" width="13" style="130" customWidth="1"/>
    <col min="2576" max="2576" width="13.7109375" style="130" customWidth="1"/>
    <col min="2577" max="2577" width="12.7109375" style="130" customWidth="1"/>
    <col min="2578" max="2578" width="14.5703125" style="130" customWidth="1"/>
    <col min="2579" max="2579" width="15.28515625" style="130" customWidth="1"/>
    <col min="2580" max="2580" width="13.85546875" style="130" customWidth="1"/>
    <col min="2581" max="2581" width="15" style="130" customWidth="1"/>
    <col min="2582" max="2582" width="12.28515625" style="130" customWidth="1"/>
    <col min="2583" max="2583" width="15.42578125" style="130" customWidth="1"/>
    <col min="2584" max="2584" width="13.28515625" style="130" customWidth="1"/>
    <col min="2585" max="2585" width="13.42578125" style="130" customWidth="1"/>
    <col min="2586" max="2586" width="14.140625" style="130" customWidth="1"/>
    <col min="2587" max="2587" width="13" style="130" customWidth="1"/>
    <col min="2588" max="2588" width="13.7109375" style="130" customWidth="1"/>
    <col min="2589" max="2589" width="12.71093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4.140625" style="130" customWidth="1"/>
    <col min="2831" max="2831" width="13" style="130" customWidth="1"/>
    <col min="2832" max="2832" width="13.7109375" style="130" customWidth="1"/>
    <col min="2833" max="2833" width="12.7109375" style="130" customWidth="1"/>
    <col min="2834" max="2834" width="14.5703125" style="130" customWidth="1"/>
    <col min="2835" max="2835" width="15.28515625" style="130" customWidth="1"/>
    <col min="2836" max="2836" width="13.85546875" style="130" customWidth="1"/>
    <col min="2837" max="2837" width="15" style="130" customWidth="1"/>
    <col min="2838" max="2838" width="12.28515625" style="130" customWidth="1"/>
    <col min="2839" max="2839" width="15.42578125" style="130" customWidth="1"/>
    <col min="2840" max="2840" width="13.28515625" style="130" customWidth="1"/>
    <col min="2841" max="2841" width="13.42578125" style="130" customWidth="1"/>
    <col min="2842" max="2842" width="14.140625" style="130" customWidth="1"/>
    <col min="2843" max="2843" width="13" style="130" customWidth="1"/>
    <col min="2844" max="2844" width="13.7109375" style="130" customWidth="1"/>
    <col min="2845" max="2845" width="12.71093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4.140625" style="130" customWidth="1"/>
    <col min="3087" max="3087" width="13" style="130" customWidth="1"/>
    <col min="3088" max="3088" width="13.7109375" style="130" customWidth="1"/>
    <col min="3089" max="3089" width="12.7109375" style="130" customWidth="1"/>
    <col min="3090" max="3090" width="14.5703125" style="130" customWidth="1"/>
    <col min="3091" max="3091" width="15.28515625" style="130" customWidth="1"/>
    <col min="3092" max="3092" width="13.85546875" style="130" customWidth="1"/>
    <col min="3093" max="3093" width="15" style="130" customWidth="1"/>
    <col min="3094" max="3094" width="12.28515625" style="130" customWidth="1"/>
    <col min="3095" max="3095" width="15.42578125" style="130" customWidth="1"/>
    <col min="3096" max="3096" width="13.28515625" style="130" customWidth="1"/>
    <col min="3097" max="3097" width="13.42578125" style="130" customWidth="1"/>
    <col min="3098" max="3098" width="14.140625" style="130" customWidth="1"/>
    <col min="3099" max="3099" width="13" style="130" customWidth="1"/>
    <col min="3100" max="3100" width="13.7109375" style="130" customWidth="1"/>
    <col min="3101" max="3101" width="12.71093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4.140625" style="130" customWidth="1"/>
    <col min="3343" max="3343" width="13" style="130" customWidth="1"/>
    <col min="3344" max="3344" width="13.7109375" style="130" customWidth="1"/>
    <col min="3345" max="3345" width="12.7109375" style="130" customWidth="1"/>
    <col min="3346" max="3346" width="14.5703125" style="130" customWidth="1"/>
    <col min="3347" max="3347" width="15.28515625" style="130" customWidth="1"/>
    <col min="3348" max="3348" width="13.85546875" style="130" customWidth="1"/>
    <col min="3349" max="3349" width="15" style="130" customWidth="1"/>
    <col min="3350" max="3350" width="12.28515625" style="130" customWidth="1"/>
    <col min="3351" max="3351" width="15.42578125" style="130" customWidth="1"/>
    <col min="3352" max="3352" width="13.28515625" style="130" customWidth="1"/>
    <col min="3353" max="3353" width="13.42578125" style="130" customWidth="1"/>
    <col min="3354" max="3354" width="14.140625" style="130" customWidth="1"/>
    <col min="3355" max="3355" width="13" style="130" customWidth="1"/>
    <col min="3356" max="3356" width="13.7109375" style="130" customWidth="1"/>
    <col min="3357" max="3357" width="12.71093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4.140625" style="130" customWidth="1"/>
    <col min="3599" max="3599" width="13" style="130" customWidth="1"/>
    <col min="3600" max="3600" width="13.7109375" style="130" customWidth="1"/>
    <col min="3601" max="3601" width="12.7109375" style="130" customWidth="1"/>
    <col min="3602" max="3602" width="14.5703125" style="130" customWidth="1"/>
    <col min="3603" max="3603" width="15.28515625" style="130" customWidth="1"/>
    <col min="3604" max="3604" width="13.85546875" style="130" customWidth="1"/>
    <col min="3605" max="3605" width="15" style="130" customWidth="1"/>
    <col min="3606" max="3606" width="12.28515625" style="130" customWidth="1"/>
    <col min="3607" max="3607" width="15.42578125" style="130" customWidth="1"/>
    <col min="3608" max="3608" width="13.28515625" style="130" customWidth="1"/>
    <col min="3609" max="3609" width="13.42578125" style="130" customWidth="1"/>
    <col min="3610" max="3610" width="14.140625" style="130" customWidth="1"/>
    <col min="3611" max="3611" width="13" style="130" customWidth="1"/>
    <col min="3612" max="3612" width="13.7109375" style="130" customWidth="1"/>
    <col min="3613" max="3613" width="12.71093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4.140625" style="130" customWidth="1"/>
    <col min="3855" max="3855" width="13" style="130" customWidth="1"/>
    <col min="3856" max="3856" width="13.7109375" style="130" customWidth="1"/>
    <col min="3857" max="3857" width="12.7109375" style="130" customWidth="1"/>
    <col min="3858" max="3858" width="14.5703125" style="130" customWidth="1"/>
    <col min="3859" max="3859" width="15.28515625" style="130" customWidth="1"/>
    <col min="3860" max="3860" width="13.85546875" style="130" customWidth="1"/>
    <col min="3861" max="3861" width="15" style="130" customWidth="1"/>
    <col min="3862" max="3862" width="12.28515625" style="130" customWidth="1"/>
    <col min="3863" max="3863" width="15.42578125" style="130" customWidth="1"/>
    <col min="3864" max="3864" width="13.28515625" style="130" customWidth="1"/>
    <col min="3865" max="3865" width="13.42578125" style="130" customWidth="1"/>
    <col min="3866" max="3866" width="14.140625" style="130" customWidth="1"/>
    <col min="3867" max="3867" width="13" style="130" customWidth="1"/>
    <col min="3868" max="3868" width="13.7109375" style="130" customWidth="1"/>
    <col min="3869" max="3869" width="12.71093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4.140625" style="130" customWidth="1"/>
    <col min="4111" max="4111" width="13" style="130" customWidth="1"/>
    <col min="4112" max="4112" width="13.7109375" style="130" customWidth="1"/>
    <col min="4113" max="4113" width="12.7109375" style="130" customWidth="1"/>
    <col min="4114" max="4114" width="14.5703125" style="130" customWidth="1"/>
    <col min="4115" max="4115" width="15.28515625" style="130" customWidth="1"/>
    <col min="4116" max="4116" width="13.85546875" style="130" customWidth="1"/>
    <col min="4117" max="4117" width="15" style="130" customWidth="1"/>
    <col min="4118" max="4118" width="12.28515625" style="130" customWidth="1"/>
    <col min="4119" max="4119" width="15.42578125" style="130" customWidth="1"/>
    <col min="4120" max="4120" width="13.28515625" style="130" customWidth="1"/>
    <col min="4121" max="4121" width="13.42578125" style="130" customWidth="1"/>
    <col min="4122" max="4122" width="14.140625" style="130" customWidth="1"/>
    <col min="4123" max="4123" width="13" style="130" customWidth="1"/>
    <col min="4124" max="4124" width="13.7109375" style="130" customWidth="1"/>
    <col min="4125" max="4125" width="12.71093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4.140625" style="130" customWidth="1"/>
    <col min="4367" max="4367" width="13" style="130" customWidth="1"/>
    <col min="4368" max="4368" width="13.7109375" style="130" customWidth="1"/>
    <col min="4369" max="4369" width="12.7109375" style="130" customWidth="1"/>
    <col min="4370" max="4370" width="14.5703125" style="130" customWidth="1"/>
    <col min="4371" max="4371" width="15.28515625" style="130" customWidth="1"/>
    <col min="4372" max="4372" width="13.85546875" style="130" customWidth="1"/>
    <col min="4373" max="4373" width="15" style="130" customWidth="1"/>
    <col min="4374" max="4374" width="12.28515625" style="130" customWidth="1"/>
    <col min="4375" max="4375" width="15.42578125" style="130" customWidth="1"/>
    <col min="4376" max="4376" width="13.28515625" style="130" customWidth="1"/>
    <col min="4377" max="4377" width="13.42578125" style="130" customWidth="1"/>
    <col min="4378" max="4378" width="14.140625" style="130" customWidth="1"/>
    <col min="4379" max="4379" width="13" style="130" customWidth="1"/>
    <col min="4380" max="4380" width="13.7109375" style="130" customWidth="1"/>
    <col min="4381" max="4381" width="12.71093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4.140625" style="130" customWidth="1"/>
    <col min="4623" max="4623" width="13" style="130" customWidth="1"/>
    <col min="4624" max="4624" width="13.7109375" style="130" customWidth="1"/>
    <col min="4625" max="4625" width="12.7109375" style="130" customWidth="1"/>
    <col min="4626" max="4626" width="14.5703125" style="130" customWidth="1"/>
    <col min="4627" max="4627" width="15.28515625" style="130" customWidth="1"/>
    <col min="4628" max="4628" width="13.85546875" style="130" customWidth="1"/>
    <col min="4629" max="4629" width="15" style="130" customWidth="1"/>
    <col min="4630" max="4630" width="12.28515625" style="130" customWidth="1"/>
    <col min="4631" max="4631" width="15.42578125" style="130" customWidth="1"/>
    <col min="4632" max="4632" width="13.28515625" style="130" customWidth="1"/>
    <col min="4633" max="4633" width="13.42578125" style="130" customWidth="1"/>
    <col min="4634" max="4634" width="14.140625" style="130" customWidth="1"/>
    <col min="4635" max="4635" width="13" style="130" customWidth="1"/>
    <col min="4636" max="4636" width="13.7109375" style="130" customWidth="1"/>
    <col min="4637" max="4637" width="12.71093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4.140625" style="130" customWidth="1"/>
    <col min="4879" max="4879" width="13" style="130" customWidth="1"/>
    <col min="4880" max="4880" width="13.7109375" style="130" customWidth="1"/>
    <col min="4881" max="4881" width="12.7109375" style="130" customWidth="1"/>
    <col min="4882" max="4882" width="14.5703125" style="130" customWidth="1"/>
    <col min="4883" max="4883" width="15.28515625" style="130" customWidth="1"/>
    <col min="4884" max="4884" width="13.85546875" style="130" customWidth="1"/>
    <col min="4885" max="4885" width="15" style="130" customWidth="1"/>
    <col min="4886" max="4886" width="12.28515625" style="130" customWidth="1"/>
    <col min="4887" max="4887" width="15.42578125" style="130" customWidth="1"/>
    <col min="4888" max="4888" width="13.28515625" style="130" customWidth="1"/>
    <col min="4889" max="4889" width="13.42578125" style="130" customWidth="1"/>
    <col min="4890" max="4890" width="14.140625" style="130" customWidth="1"/>
    <col min="4891" max="4891" width="13" style="130" customWidth="1"/>
    <col min="4892" max="4892" width="13.7109375" style="130" customWidth="1"/>
    <col min="4893" max="4893" width="12.71093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4.140625" style="130" customWidth="1"/>
    <col min="5135" max="5135" width="13" style="130" customWidth="1"/>
    <col min="5136" max="5136" width="13.7109375" style="130" customWidth="1"/>
    <col min="5137" max="5137" width="12.7109375" style="130" customWidth="1"/>
    <col min="5138" max="5138" width="14.5703125" style="130" customWidth="1"/>
    <col min="5139" max="5139" width="15.28515625" style="130" customWidth="1"/>
    <col min="5140" max="5140" width="13.85546875" style="130" customWidth="1"/>
    <col min="5141" max="5141" width="15" style="130" customWidth="1"/>
    <col min="5142" max="5142" width="12.28515625" style="130" customWidth="1"/>
    <col min="5143" max="5143" width="15.42578125" style="130" customWidth="1"/>
    <col min="5144" max="5144" width="13.28515625" style="130" customWidth="1"/>
    <col min="5145" max="5145" width="13.42578125" style="130" customWidth="1"/>
    <col min="5146" max="5146" width="14.140625" style="130" customWidth="1"/>
    <col min="5147" max="5147" width="13" style="130" customWidth="1"/>
    <col min="5148" max="5148" width="13.7109375" style="130" customWidth="1"/>
    <col min="5149" max="5149" width="12.71093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4.140625" style="130" customWidth="1"/>
    <col min="5391" max="5391" width="13" style="130" customWidth="1"/>
    <col min="5392" max="5392" width="13.7109375" style="130" customWidth="1"/>
    <col min="5393" max="5393" width="12.7109375" style="130" customWidth="1"/>
    <col min="5394" max="5394" width="14.5703125" style="130" customWidth="1"/>
    <col min="5395" max="5395" width="15.28515625" style="130" customWidth="1"/>
    <col min="5396" max="5396" width="13.85546875" style="130" customWidth="1"/>
    <col min="5397" max="5397" width="15" style="130" customWidth="1"/>
    <col min="5398" max="5398" width="12.28515625" style="130" customWidth="1"/>
    <col min="5399" max="5399" width="15.42578125" style="130" customWidth="1"/>
    <col min="5400" max="5400" width="13.28515625" style="130" customWidth="1"/>
    <col min="5401" max="5401" width="13.42578125" style="130" customWidth="1"/>
    <col min="5402" max="5402" width="14.140625" style="130" customWidth="1"/>
    <col min="5403" max="5403" width="13" style="130" customWidth="1"/>
    <col min="5404" max="5404" width="13.7109375" style="130" customWidth="1"/>
    <col min="5405" max="5405" width="12.71093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4.140625" style="130" customWidth="1"/>
    <col min="5647" max="5647" width="13" style="130" customWidth="1"/>
    <col min="5648" max="5648" width="13.7109375" style="130" customWidth="1"/>
    <col min="5649" max="5649" width="12.7109375" style="130" customWidth="1"/>
    <col min="5650" max="5650" width="14.5703125" style="130" customWidth="1"/>
    <col min="5651" max="5651" width="15.28515625" style="130" customWidth="1"/>
    <col min="5652" max="5652" width="13.85546875" style="130" customWidth="1"/>
    <col min="5653" max="5653" width="15" style="130" customWidth="1"/>
    <col min="5654" max="5654" width="12.28515625" style="130" customWidth="1"/>
    <col min="5655" max="5655" width="15.42578125" style="130" customWidth="1"/>
    <col min="5656" max="5656" width="13.28515625" style="130" customWidth="1"/>
    <col min="5657" max="5657" width="13.42578125" style="130" customWidth="1"/>
    <col min="5658" max="5658" width="14.140625" style="130" customWidth="1"/>
    <col min="5659" max="5659" width="13" style="130" customWidth="1"/>
    <col min="5660" max="5660" width="13.7109375" style="130" customWidth="1"/>
    <col min="5661" max="5661" width="12.71093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4.140625" style="130" customWidth="1"/>
    <col min="5903" max="5903" width="13" style="130" customWidth="1"/>
    <col min="5904" max="5904" width="13.7109375" style="130" customWidth="1"/>
    <col min="5905" max="5905" width="12.7109375" style="130" customWidth="1"/>
    <col min="5906" max="5906" width="14.5703125" style="130" customWidth="1"/>
    <col min="5907" max="5907" width="15.28515625" style="130" customWidth="1"/>
    <col min="5908" max="5908" width="13.85546875" style="130" customWidth="1"/>
    <col min="5909" max="5909" width="15" style="130" customWidth="1"/>
    <col min="5910" max="5910" width="12.28515625" style="130" customWidth="1"/>
    <col min="5911" max="5911" width="15.42578125" style="130" customWidth="1"/>
    <col min="5912" max="5912" width="13.28515625" style="130" customWidth="1"/>
    <col min="5913" max="5913" width="13.42578125" style="130" customWidth="1"/>
    <col min="5914" max="5914" width="14.140625" style="130" customWidth="1"/>
    <col min="5915" max="5915" width="13" style="130" customWidth="1"/>
    <col min="5916" max="5916" width="13.7109375" style="130" customWidth="1"/>
    <col min="5917" max="5917" width="12.71093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4.140625" style="130" customWidth="1"/>
    <col min="6159" max="6159" width="13" style="130" customWidth="1"/>
    <col min="6160" max="6160" width="13.7109375" style="130" customWidth="1"/>
    <col min="6161" max="6161" width="12.7109375" style="130" customWidth="1"/>
    <col min="6162" max="6162" width="14.5703125" style="130" customWidth="1"/>
    <col min="6163" max="6163" width="15.28515625" style="130" customWidth="1"/>
    <col min="6164" max="6164" width="13.85546875" style="130" customWidth="1"/>
    <col min="6165" max="6165" width="15" style="130" customWidth="1"/>
    <col min="6166" max="6166" width="12.28515625" style="130" customWidth="1"/>
    <col min="6167" max="6167" width="15.42578125" style="130" customWidth="1"/>
    <col min="6168" max="6168" width="13.28515625" style="130" customWidth="1"/>
    <col min="6169" max="6169" width="13.42578125" style="130" customWidth="1"/>
    <col min="6170" max="6170" width="14.140625" style="130" customWidth="1"/>
    <col min="6171" max="6171" width="13" style="130" customWidth="1"/>
    <col min="6172" max="6172" width="13.7109375" style="130" customWidth="1"/>
    <col min="6173" max="6173" width="12.71093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4.140625" style="130" customWidth="1"/>
    <col min="6415" max="6415" width="13" style="130" customWidth="1"/>
    <col min="6416" max="6416" width="13.7109375" style="130" customWidth="1"/>
    <col min="6417" max="6417" width="12.7109375" style="130" customWidth="1"/>
    <col min="6418" max="6418" width="14.5703125" style="130" customWidth="1"/>
    <col min="6419" max="6419" width="15.28515625" style="130" customWidth="1"/>
    <col min="6420" max="6420" width="13.85546875" style="130" customWidth="1"/>
    <col min="6421" max="6421" width="15" style="130" customWidth="1"/>
    <col min="6422" max="6422" width="12.28515625" style="130" customWidth="1"/>
    <col min="6423" max="6423" width="15.42578125" style="130" customWidth="1"/>
    <col min="6424" max="6424" width="13.28515625" style="130" customWidth="1"/>
    <col min="6425" max="6425" width="13.42578125" style="130" customWidth="1"/>
    <col min="6426" max="6426" width="14.140625" style="130" customWidth="1"/>
    <col min="6427" max="6427" width="13" style="130" customWidth="1"/>
    <col min="6428" max="6428" width="13.7109375" style="130" customWidth="1"/>
    <col min="6429" max="6429" width="12.71093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4.140625" style="130" customWidth="1"/>
    <col min="6671" max="6671" width="13" style="130" customWidth="1"/>
    <col min="6672" max="6672" width="13.7109375" style="130" customWidth="1"/>
    <col min="6673" max="6673" width="12.7109375" style="130" customWidth="1"/>
    <col min="6674" max="6674" width="14.5703125" style="130" customWidth="1"/>
    <col min="6675" max="6675" width="15.28515625" style="130" customWidth="1"/>
    <col min="6676" max="6676" width="13.85546875" style="130" customWidth="1"/>
    <col min="6677" max="6677" width="15" style="130" customWidth="1"/>
    <col min="6678" max="6678" width="12.28515625" style="130" customWidth="1"/>
    <col min="6679" max="6679" width="15.42578125" style="130" customWidth="1"/>
    <col min="6680" max="6680" width="13.28515625" style="130" customWidth="1"/>
    <col min="6681" max="6681" width="13.42578125" style="130" customWidth="1"/>
    <col min="6682" max="6682" width="14.140625" style="130" customWidth="1"/>
    <col min="6683" max="6683" width="13" style="130" customWidth="1"/>
    <col min="6684" max="6684" width="13.7109375" style="130" customWidth="1"/>
    <col min="6685" max="6685" width="12.71093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4.140625" style="130" customWidth="1"/>
    <col min="6927" max="6927" width="13" style="130" customWidth="1"/>
    <col min="6928" max="6928" width="13.7109375" style="130" customWidth="1"/>
    <col min="6929" max="6929" width="12.7109375" style="130" customWidth="1"/>
    <col min="6930" max="6930" width="14.5703125" style="130" customWidth="1"/>
    <col min="6931" max="6931" width="15.28515625" style="130" customWidth="1"/>
    <col min="6932" max="6932" width="13.85546875" style="130" customWidth="1"/>
    <col min="6933" max="6933" width="15" style="130" customWidth="1"/>
    <col min="6934" max="6934" width="12.28515625" style="130" customWidth="1"/>
    <col min="6935" max="6935" width="15.42578125" style="130" customWidth="1"/>
    <col min="6936" max="6936" width="13.28515625" style="130" customWidth="1"/>
    <col min="6937" max="6937" width="13.42578125" style="130" customWidth="1"/>
    <col min="6938" max="6938" width="14.140625" style="130" customWidth="1"/>
    <col min="6939" max="6939" width="13" style="130" customWidth="1"/>
    <col min="6940" max="6940" width="13.7109375" style="130" customWidth="1"/>
    <col min="6941" max="6941" width="12.71093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4.140625" style="130" customWidth="1"/>
    <col min="7183" max="7183" width="13" style="130" customWidth="1"/>
    <col min="7184" max="7184" width="13.7109375" style="130" customWidth="1"/>
    <col min="7185" max="7185" width="12.7109375" style="130" customWidth="1"/>
    <col min="7186" max="7186" width="14.5703125" style="130" customWidth="1"/>
    <col min="7187" max="7187" width="15.28515625" style="130" customWidth="1"/>
    <col min="7188" max="7188" width="13.85546875" style="130" customWidth="1"/>
    <col min="7189" max="7189" width="15" style="130" customWidth="1"/>
    <col min="7190" max="7190" width="12.28515625" style="130" customWidth="1"/>
    <col min="7191" max="7191" width="15.42578125" style="130" customWidth="1"/>
    <col min="7192" max="7192" width="13.28515625" style="130" customWidth="1"/>
    <col min="7193" max="7193" width="13.42578125" style="130" customWidth="1"/>
    <col min="7194" max="7194" width="14.140625" style="130" customWidth="1"/>
    <col min="7195" max="7195" width="13" style="130" customWidth="1"/>
    <col min="7196" max="7196" width="13.7109375" style="130" customWidth="1"/>
    <col min="7197" max="7197" width="12.71093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4.140625" style="130" customWidth="1"/>
    <col min="7439" max="7439" width="13" style="130" customWidth="1"/>
    <col min="7440" max="7440" width="13.7109375" style="130" customWidth="1"/>
    <col min="7441" max="7441" width="12.7109375" style="130" customWidth="1"/>
    <col min="7442" max="7442" width="14.5703125" style="130" customWidth="1"/>
    <col min="7443" max="7443" width="15.28515625" style="130" customWidth="1"/>
    <col min="7444" max="7444" width="13.85546875" style="130" customWidth="1"/>
    <col min="7445" max="7445" width="15" style="130" customWidth="1"/>
    <col min="7446" max="7446" width="12.28515625" style="130" customWidth="1"/>
    <col min="7447" max="7447" width="15.42578125" style="130" customWidth="1"/>
    <col min="7448" max="7448" width="13.28515625" style="130" customWidth="1"/>
    <col min="7449" max="7449" width="13.42578125" style="130" customWidth="1"/>
    <col min="7450" max="7450" width="14.140625" style="130" customWidth="1"/>
    <col min="7451" max="7451" width="13" style="130" customWidth="1"/>
    <col min="7452" max="7452" width="13.7109375" style="130" customWidth="1"/>
    <col min="7453" max="7453" width="12.71093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4.140625" style="130" customWidth="1"/>
    <col min="7695" max="7695" width="13" style="130" customWidth="1"/>
    <col min="7696" max="7696" width="13.7109375" style="130" customWidth="1"/>
    <col min="7697" max="7697" width="12.7109375" style="130" customWidth="1"/>
    <col min="7698" max="7698" width="14.5703125" style="130" customWidth="1"/>
    <col min="7699" max="7699" width="15.28515625" style="130" customWidth="1"/>
    <col min="7700" max="7700" width="13.85546875" style="130" customWidth="1"/>
    <col min="7701" max="7701" width="15" style="130" customWidth="1"/>
    <col min="7702" max="7702" width="12.28515625" style="130" customWidth="1"/>
    <col min="7703" max="7703" width="15.42578125" style="130" customWidth="1"/>
    <col min="7704" max="7704" width="13.28515625" style="130" customWidth="1"/>
    <col min="7705" max="7705" width="13.42578125" style="130" customWidth="1"/>
    <col min="7706" max="7706" width="14.140625" style="130" customWidth="1"/>
    <col min="7707" max="7707" width="13" style="130" customWidth="1"/>
    <col min="7708" max="7708" width="13.7109375" style="130" customWidth="1"/>
    <col min="7709" max="7709" width="12.71093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4.140625" style="130" customWidth="1"/>
    <col min="7951" max="7951" width="13" style="130" customWidth="1"/>
    <col min="7952" max="7952" width="13.7109375" style="130" customWidth="1"/>
    <col min="7953" max="7953" width="12.7109375" style="130" customWidth="1"/>
    <col min="7954" max="7954" width="14.5703125" style="130" customWidth="1"/>
    <col min="7955" max="7955" width="15.28515625" style="130" customWidth="1"/>
    <col min="7956" max="7956" width="13.85546875" style="130" customWidth="1"/>
    <col min="7957" max="7957" width="15" style="130" customWidth="1"/>
    <col min="7958" max="7958" width="12.28515625" style="130" customWidth="1"/>
    <col min="7959" max="7959" width="15.42578125" style="130" customWidth="1"/>
    <col min="7960" max="7960" width="13.28515625" style="130" customWidth="1"/>
    <col min="7961" max="7961" width="13.42578125" style="130" customWidth="1"/>
    <col min="7962" max="7962" width="14.140625" style="130" customWidth="1"/>
    <col min="7963" max="7963" width="13" style="130" customWidth="1"/>
    <col min="7964" max="7964" width="13.7109375" style="130" customWidth="1"/>
    <col min="7965" max="7965" width="12.71093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4.140625" style="130" customWidth="1"/>
    <col min="8207" max="8207" width="13" style="130" customWidth="1"/>
    <col min="8208" max="8208" width="13.7109375" style="130" customWidth="1"/>
    <col min="8209" max="8209" width="12.7109375" style="130" customWidth="1"/>
    <col min="8210" max="8210" width="14.5703125" style="130" customWidth="1"/>
    <col min="8211" max="8211" width="15.28515625" style="130" customWidth="1"/>
    <col min="8212" max="8212" width="13.85546875" style="130" customWidth="1"/>
    <col min="8213" max="8213" width="15" style="130" customWidth="1"/>
    <col min="8214" max="8214" width="12.28515625" style="130" customWidth="1"/>
    <col min="8215" max="8215" width="15.42578125" style="130" customWidth="1"/>
    <col min="8216" max="8216" width="13.28515625" style="130" customWidth="1"/>
    <col min="8217" max="8217" width="13.42578125" style="130" customWidth="1"/>
    <col min="8218" max="8218" width="14.140625" style="130" customWidth="1"/>
    <col min="8219" max="8219" width="13" style="130" customWidth="1"/>
    <col min="8220" max="8220" width="13.7109375" style="130" customWidth="1"/>
    <col min="8221" max="8221" width="12.71093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4.140625" style="130" customWidth="1"/>
    <col min="8463" max="8463" width="13" style="130" customWidth="1"/>
    <col min="8464" max="8464" width="13.7109375" style="130" customWidth="1"/>
    <col min="8465" max="8465" width="12.7109375" style="130" customWidth="1"/>
    <col min="8466" max="8466" width="14.5703125" style="130" customWidth="1"/>
    <col min="8467" max="8467" width="15.28515625" style="130" customWidth="1"/>
    <col min="8468" max="8468" width="13.85546875" style="130" customWidth="1"/>
    <col min="8469" max="8469" width="15" style="130" customWidth="1"/>
    <col min="8470" max="8470" width="12.28515625" style="130" customWidth="1"/>
    <col min="8471" max="8471" width="15.42578125" style="130" customWidth="1"/>
    <col min="8472" max="8472" width="13.28515625" style="130" customWidth="1"/>
    <col min="8473" max="8473" width="13.42578125" style="130" customWidth="1"/>
    <col min="8474" max="8474" width="14.140625" style="130" customWidth="1"/>
    <col min="8475" max="8475" width="13" style="130" customWidth="1"/>
    <col min="8476" max="8476" width="13.7109375" style="130" customWidth="1"/>
    <col min="8477" max="8477" width="12.71093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4.140625" style="130" customWidth="1"/>
    <col min="8719" max="8719" width="13" style="130" customWidth="1"/>
    <col min="8720" max="8720" width="13.7109375" style="130" customWidth="1"/>
    <col min="8721" max="8721" width="12.7109375" style="130" customWidth="1"/>
    <col min="8722" max="8722" width="14.5703125" style="130" customWidth="1"/>
    <col min="8723" max="8723" width="15.28515625" style="130" customWidth="1"/>
    <col min="8724" max="8724" width="13.85546875" style="130" customWidth="1"/>
    <col min="8725" max="8725" width="15" style="130" customWidth="1"/>
    <col min="8726" max="8726" width="12.28515625" style="130" customWidth="1"/>
    <col min="8727" max="8727" width="15.42578125" style="130" customWidth="1"/>
    <col min="8728" max="8728" width="13.28515625" style="130" customWidth="1"/>
    <col min="8729" max="8729" width="13.42578125" style="130" customWidth="1"/>
    <col min="8730" max="8730" width="14.140625" style="130" customWidth="1"/>
    <col min="8731" max="8731" width="13" style="130" customWidth="1"/>
    <col min="8732" max="8732" width="13.7109375" style="130" customWidth="1"/>
    <col min="8733" max="8733" width="12.71093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4.140625" style="130" customWidth="1"/>
    <col min="8975" max="8975" width="13" style="130" customWidth="1"/>
    <col min="8976" max="8976" width="13.7109375" style="130" customWidth="1"/>
    <col min="8977" max="8977" width="12.7109375" style="130" customWidth="1"/>
    <col min="8978" max="8978" width="14.5703125" style="130" customWidth="1"/>
    <col min="8979" max="8979" width="15.28515625" style="130" customWidth="1"/>
    <col min="8980" max="8980" width="13.85546875" style="130" customWidth="1"/>
    <col min="8981" max="8981" width="15" style="130" customWidth="1"/>
    <col min="8982" max="8982" width="12.28515625" style="130" customWidth="1"/>
    <col min="8983" max="8983" width="15.42578125" style="130" customWidth="1"/>
    <col min="8984" max="8984" width="13.28515625" style="130" customWidth="1"/>
    <col min="8985" max="8985" width="13.42578125" style="130" customWidth="1"/>
    <col min="8986" max="8986" width="14.140625" style="130" customWidth="1"/>
    <col min="8987" max="8987" width="13" style="130" customWidth="1"/>
    <col min="8988" max="8988" width="13.7109375" style="130" customWidth="1"/>
    <col min="8989" max="8989" width="12.71093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4.140625" style="130" customWidth="1"/>
    <col min="9231" max="9231" width="13" style="130" customWidth="1"/>
    <col min="9232" max="9232" width="13.7109375" style="130" customWidth="1"/>
    <col min="9233" max="9233" width="12.7109375" style="130" customWidth="1"/>
    <col min="9234" max="9234" width="14.5703125" style="130" customWidth="1"/>
    <col min="9235" max="9235" width="15.28515625" style="130" customWidth="1"/>
    <col min="9236" max="9236" width="13.85546875" style="130" customWidth="1"/>
    <col min="9237" max="9237" width="15" style="130" customWidth="1"/>
    <col min="9238" max="9238" width="12.28515625" style="130" customWidth="1"/>
    <col min="9239" max="9239" width="15.42578125" style="130" customWidth="1"/>
    <col min="9240" max="9240" width="13.28515625" style="130" customWidth="1"/>
    <col min="9241" max="9241" width="13.42578125" style="130" customWidth="1"/>
    <col min="9242" max="9242" width="14.140625" style="130" customWidth="1"/>
    <col min="9243" max="9243" width="13" style="130" customWidth="1"/>
    <col min="9244" max="9244" width="13.7109375" style="130" customWidth="1"/>
    <col min="9245" max="9245" width="12.71093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4.140625" style="130" customWidth="1"/>
    <col min="9487" max="9487" width="13" style="130" customWidth="1"/>
    <col min="9488" max="9488" width="13.7109375" style="130" customWidth="1"/>
    <col min="9489" max="9489" width="12.7109375" style="130" customWidth="1"/>
    <col min="9490" max="9490" width="14.5703125" style="130" customWidth="1"/>
    <col min="9491" max="9491" width="15.28515625" style="130" customWidth="1"/>
    <col min="9492" max="9492" width="13.85546875" style="130" customWidth="1"/>
    <col min="9493" max="9493" width="15" style="130" customWidth="1"/>
    <col min="9494" max="9494" width="12.28515625" style="130" customWidth="1"/>
    <col min="9495" max="9495" width="15.42578125" style="130" customWidth="1"/>
    <col min="9496" max="9496" width="13.28515625" style="130" customWidth="1"/>
    <col min="9497" max="9497" width="13.42578125" style="130" customWidth="1"/>
    <col min="9498" max="9498" width="14.140625" style="130" customWidth="1"/>
    <col min="9499" max="9499" width="13" style="130" customWidth="1"/>
    <col min="9500" max="9500" width="13.7109375" style="130" customWidth="1"/>
    <col min="9501" max="9501" width="12.71093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4.140625" style="130" customWidth="1"/>
    <col min="9743" max="9743" width="13" style="130" customWidth="1"/>
    <col min="9744" max="9744" width="13.7109375" style="130" customWidth="1"/>
    <col min="9745" max="9745" width="12.7109375" style="130" customWidth="1"/>
    <col min="9746" max="9746" width="14.5703125" style="130" customWidth="1"/>
    <col min="9747" max="9747" width="15.28515625" style="130" customWidth="1"/>
    <col min="9748" max="9748" width="13.85546875" style="130" customWidth="1"/>
    <col min="9749" max="9749" width="15" style="130" customWidth="1"/>
    <col min="9750" max="9750" width="12.28515625" style="130" customWidth="1"/>
    <col min="9751" max="9751" width="15.42578125" style="130" customWidth="1"/>
    <col min="9752" max="9752" width="13.28515625" style="130" customWidth="1"/>
    <col min="9753" max="9753" width="13.42578125" style="130" customWidth="1"/>
    <col min="9754" max="9754" width="14.140625" style="130" customWidth="1"/>
    <col min="9755" max="9755" width="13" style="130" customWidth="1"/>
    <col min="9756" max="9756" width="13.7109375" style="130" customWidth="1"/>
    <col min="9757" max="9757" width="12.71093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4.140625" style="130" customWidth="1"/>
    <col min="9999" max="9999" width="13" style="130" customWidth="1"/>
    <col min="10000" max="10000" width="13.7109375" style="130" customWidth="1"/>
    <col min="10001" max="10001" width="12.7109375" style="130" customWidth="1"/>
    <col min="10002" max="10002" width="14.5703125" style="130" customWidth="1"/>
    <col min="10003" max="10003" width="15.28515625" style="130" customWidth="1"/>
    <col min="10004" max="10004" width="13.85546875" style="130" customWidth="1"/>
    <col min="10005" max="10005" width="15" style="130" customWidth="1"/>
    <col min="10006" max="10006" width="12.28515625" style="130" customWidth="1"/>
    <col min="10007" max="10007" width="15.42578125" style="130" customWidth="1"/>
    <col min="10008" max="10008" width="13.28515625" style="130" customWidth="1"/>
    <col min="10009" max="10009" width="13.42578125" style="130" customWidth="1"/>
    <col min="10010" max="10010" width="14.140625" style="130" customWidth="1"/>
    <col min="10011" max="10011" width="13" style="130" customWidth="1"/>
    <col min="10012" max="10012" width="13.7109375" style="130" customWidth="1"/>
    <col min="10013" max="10013" width="12.71093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4.140625" style="130" customWidth="1"/>
    <col min="10255" max="10255" width="13" style="130" customWidth="1"/>
    <col min="10256" max="10256" width="13.7109375" style="130" customWidth="1"/>
    <col min="10257" max="10257" width="12.7109375" style="130" customWidth="1"/>
    <col min="10258" max="10258" width="14.5703125" style="130" customWidth="1"/>
    <col min="10259" max="10259" width="15.28515625" style="130" customWidth="1"/>
    <col min="10260" max="10260" width="13.85546875" style="130" customWidth="1"/>
    <col min="10261" max="10261" width="15" style="130" customWidth="1"/>
    <col min="10262" max="10262" width="12.28515625" style="130" customWidth="1"/>
    <col min="10263" max="10263" width="15.42578125" style="130" customWidth="1"/>
    <col min="10264" max="10264" width="13.28515625" style="130" customWidth="1"/>
    <col min="10265" max="10265" width="13.42578125" style="130" customWidth="1"/>
    <col min="10266" max="10266" width="14.140625" style="130" customWidth="1"/>
    <col min="10267" max="10267" width="13" style="130" customWidth="1"/>
    <col min="10268" max="10268" width="13.7109375" style="130" customWidth="1"/>
    <col min="10269" max="10269" width="12.71093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4.140625" style="130" customWidth="1"/>
    <col min="10511" max="10511" width="13" style="130" customWidth="1"/>
    <col min="10512" max="10512" width="13.7109375" style="130" customWidth="1"/>
    <col min="10513" max="10513" width="12.7109375" style="130" customWidth="1"/>
    <col min="10514" max="10514" width="14.5703125" style="130" customWidth="1"/>
    <col min="10515" max="10515" width="15.28515625" style="130" customWidth="1"/>
    <col min="10516" max="10516" width="13.85546875" style="130" customWidth="1"/>
    <col min="10517" max="10517" width="15" style="130" customWidth="1"/>
    <col min="10518" max="10518" width="12.28515625" style="130" customWidth="1"/>
    <col min="10519" max="10519" width="15.42578125" style="130" customWidth="1"/>
    <col min="10520" max="10520" width="13.28515625" style="130" customWidth="1"/>
    <col min="10521" max="10521" width="13.42578125" style="130" customWidth="1"/>
    <col min="10522" max="10522" width="14.140625" style="130" customWidth="1"/>
    <col min="10523" max="10523" width="13" style="130" customWidth="1"/>
    <col min="10524" max="10524" width="13.7109375" style="130" customWidth="1"/>
    <col min="10525" max="10525" width="12.71093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4.140625" style="130" customWidth="1"/>
    <col min="10767" max="10767" width="13" style="130" customWidth="1"/>
    <col min="10768" max="10768" width="13.7109375" style="130" customWidth="1"/>
    <col min="10769" max="10769" width="12.7109375" style="130" customWidth="1"/>
    <col min="10770" max="10770" width="14.5703125" style="130" customWidth="1"/>
    <col min="10771" max="10771" width="15.28515625" style="130" customWidth="1"/>
    <col min="10772" max="10772" width="13.85546875" style="130" customWidth="1"/>
    <col min="10773" max="10773" width="15" style="130" customWidth="1"/>
    <col min="10774" max="10774" width="12.28515625" style="130" customWidth="1"/>
    <col min="10775" max="10775" width="15.42578125" style="130" customWidth="1"/>
    <col min="10776" max="10776" width="13.28515625" style="130" customWidth="1"/>
    <col min="10777" max="10777" width="13.42578125" style="130" customWidth="1"/>
    <col min="10778" max="10778" width="14.140625" style="130" customWidth="1"/>
    <col min="10779" max="10779" width="13" style="130" customWidth="1"/>
    <col min="10780" max="10780" width="13.7109375" style="130" customWidth="1"/>
    <col min="10781" max="10781" width="12.71093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4.140625" style="130" customWidth="1"/>
    <col min="11023" max="11023" width="13" style="130" customWidth="1"/>
    <col min="11024" max="11024" width="13.7109375" style="130" customWidth="1"/>
    <col min="11025" max="11025" width="12.7109375" style="130" customWidth="1"/>
    <col min="11026" max="11026" width="14.5703125" style="130" customWidth="1"/>
    <col min="11027" max="11027" width="15.28515625" style="130" customWidth="1"/>
    <col min="11028" max="11028" width="13.85546875" style="130" customWidth="1"/>
    <col min="11029" max="11029" width="15" style="130" customWidth="1"/>
    <col min="11030" max="11030" width="12.28515625" style="130" customWidth="1"/>
    <col min="11031" max="11031" width="15.42578125" style="130" customWidth="1"/>
    <col min="11032" max="11032" width="13.28515625" style="130" customWidth="1"/>
    <col min="11033" max="11033" width="13.42578125" style="130" customWidth="1"/>
    <col min="11034" max="11034" width="14.140625" style="130" customWidth="1"/>
    <col min="11035" max="11035" width="13" style="130" customWidth="1"/>
    <col min="11036" max="11036" width="13.7109375" style="130" customWidth="1"/>
    <col min="11037" max="11037" width="12.71093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4.140625" style="130" customWidth="1"/>
    <col min="11279" max="11279" width="13" style="130" customWidth="1"/>
    <col min="11280" max="11280" width="13.7109375" style="130" customWidth="1"/>
    <col min="11281" max="11281" width="12.7109375" style="130" customWidth="1"/>
    <col min="11282" max="11282" width="14.5703125" style="130" customWidth="1"/>
    <col min="11283" max="11283" width="15.28515625" style="130" customWidth="1"/>
    <col min="11284" max="11284" width="13.85546875" style="130" customWidth="1"/>
    <col min="11285" max="11285" width="15" style="130" customWidth="1"/>
    <col min="11286" max="11286" width="12.28515625" style="130" customWidth="1"/>
    <col min="11287" max="11287" width="15.42578125" style="130" customWidth="1"/>
    <col min="11288" max="11288" width="13.28515625" style="130" customWidth="1"/>
    <col min="11289" max="11289" width="13.42578125" style="130" customWidth="1"/>
    <col min="11290" max="11290" width="14.140625" style="130" customWidth="1"/>
    <col min="11291" max="11291" width="13" style="130" customWidth="1"/>
    <col min="11292" max="11292" width="13.7109375" style="130" customWidth="1"/>
    <col min="11293" max="11293" width="12.71093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4.140625" style="130" customWidth="1"/>
    <col min="11535" max="11535" width="13" style="130" customWidth="1"/>
    <col min="11536" max="11536" width="13.7109375" style="130" customWidth="1"/>
    <col min="11537" max="11537" width="12.7109375" style="130" customWidth="1"/>
    <col min="11538" max="11538" width="14.5703125" style="130" customWidth="1"/>
    <col min="11539" max="11539" width="15.28515625" style="130" customWidth="1"/>
    <col min="11540" max="11540" width="13.85546875" style="130" customWidth="1"/>
    <col min="11541" max="11541" width="15" style="130" customWidth="1"/>
    <col min="11542" max="11542" width="12.28515625" style="130" customWidth="1"/>
    <col min="11543" max="11543" width="15.42578125" style="130" customWidth="1"/>
    <col min="11544" max="11544" width="13.28515625" style="130" customWidth="1"/>
    <col min="11545" max="11545" width="13.42578125" style="130" customWidth="1"/>
    <col min="11546" max="11546" width="14.140625" style="130" customWidth="1"/>
    <col min="11547" max="11547" width="13" style="130" customWidth="1"/>
    <col min="11548" max="11548" width="13.7109375" style="130" customWidth="1"/>
    <col min="11549" max="11549" width="12.71093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4.140625" style="130" customWidth="1"/>
    <col min="11791" max="11791" width="13" style="130" customWidth="1"/>
    <col min="11792" max="11792" width="13.7109375" style="130" customWidth="1"/>
    <col min="11793" max="11793" width="12.7109375" style="130" customWidth="1"/>
    <col min="11794" max="11794" width="14.5703125" style="130" customWidth="1"/>
    <col min="11795" max="11795" width="15.28515625" style="130" customWidth="1"/>
    <col min="11796" max="11796" width="13.85546875" style="130" customWidth="1"/>
    <col min="11797" max="11797" width="15" style="130" customWidth="1"/>
    <col min="11798" max="11798" width="12.28515625" style="130" customWidth="1"/>
    <col min="11799" max="11799" width="15.42578125" style="130" customWidth="1"/>
    <col min="11800" max="11800" width="13.28515625" style="130" customWidth="1"/>
    <col min="11801" max="11801" width="13.42578125" style="130" customWidth="1"/>
    <col min="11802" max="11802" width="14.140625" style="130" customWidth="1"/>
    <col min="11803" max="11803" width="13" style="130" customWidth="1"/>
    <col min="11804" max="11804" width="13.7109375" style="130" customWidth="1"/>
    <col min="11805" max="11805" width="12.71093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4.140625" style="130" customWidth="1"/>
    <col min="12047" max="12047" width="13" style="130" customWidth="1"/>
    <col min="12048" max="12048" width="13.7109375" style="130" customWidth="1"/>
    <col min="12049" max="12049" width="12.7109375" style="130" customWidth="1"/>
    <col min="12050" max="12050" width="14.5703125" style="130" customWidth="1"/>
    <col min="12051" max="12051" width="15.28515625" style="130" customWidth="1"/>
    <col min="12052" max="12052" width="13.85546875" style="130" customWidth="1"/>
    <col min="12053" max="12053" width="15" style="130" customWidth="1"/>
    <col min="12054" max="12054" width="12.28515625" style="130" customWidth="1"/>
    <col min="12055" max="12055" width="15.42578125" style="130" customWidth="1"/>
    <col min="12056" max="12056" width="13.28515625" style="130" customWidth="1"/>
    <col min="12057" max="12057" width="13.42578125" style="130" customWidth="1"/>
    <col min="12058" max="12058" width="14.140625" style="130" customWidth="1"/>
    <col min="12059" max="12059" width="13" style="130" customWidth="1"/>
    <col min="12060" max="12060" width="13.7109375" style="130" customWidth="1"/>
    <col min="12061" max="12061" width="12.71093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4.140625" style="130" customWidth="1"/>
    <col min="12303" max="12303" width="13" style="130" customWidth="1"/>
    <col min="12304" max="12304" width="13.7109375" style="130" customWidth="1"/>
    <col min="12305" max="12305" width="12.7109375" style="130" customWidth="1"/>
    <col min="12306" max="12306" width="14.5703125" style="130" customWidth="1"/>
    <col min="12307" max="12307" width="15.28515625" style="130" customWidth="1"/>
    <col min="12308" max="12308" width="13.85546875" style="130" customWidth="1"/>
    <col min="12309" max="12309" width="15" style="130" customWidth="1"/>
    <col min="12310" max="12310" width="12.28515625" style="130" customWidth="1"/>
    <col min="12311" max="12311" width="15.42578125" style="130" customWidth="1"/>
    <col min="12312" max="12312" width="13.28515625" style="130" customWidth="1"/>
    <col min="12313" max="12313" width="13.42578125" style="130" customWidth="1"/>
    <col min="12314" max="12314" width="14.140625" style="130" customWidth="1"/>
    <col min="12315" max="12315" width="13" style="130" customWidth="1"/>
    <col min="12316" max="12316" width="13.7109375" style="130" customWidth="1"/>
    <col min="12317" max="12317" width="12.71093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4.140625" style="130" customWidth="1"/>
    <col min="12559" max="12559" width="13" style="130" customWidth="1"/>
    <col min="12560" max="12560" width="13.7109375" style="130" customWidth="1"/>
    <col min="12561" max="12561" width="12.7109375" style="130" customWidth="1"/>
    <col min="12562" max="12562" width="14.5703125" style="130" customWidth="1"/>
    <col min="12563" max="12563" width="15.28515625" style="130" customWidth="1"/>
    <col min="12564" max="12564" width="13.85546875" style="130" customWidth="1"/>
    <col min="12565" max="12565" width="15" style="130" customWidth="1"/>
    <col min="12566" max="12566" width="12.28515625" style="130" customWidth="1"/>
    <col min="12567" max="12567" width="15.42578125" style="130" customWidth="1"/>
    <col min="12568" max="12568" width="13.28515625" style="130" customWidth="1"/>
    <col min="12569" max="12569" width="13.42578125" style="130" customWidth="1"/>
    <col min="12570" max="12570" width="14.140625" style="130" customWidth="1"/>
    <col min="12571" max="12571" width="13" style="130" customWidth="1"/>
    <col min="12572" max="12572" width="13.7109375" style="130" customWidth="1"/>
    <col min="12573" max="12573" width="12.71093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4.140625" style="130" customWidth="1"/>
    <col min="12815" max="12815" width="13" style="130" customWidth="1"/>
    <col min="12816" max="12816" width="13.7109375" style="130" customWidth="1"/>
    <col min="12817" max="12817" width="12.7109375" style="130" customWidth="1"/>
    <col min="12818" max="12818" width="14.5703125" style="130" customWidth="1"/>
    <col min="12819" max="12819" width="15.28515625" style="130" customWidth="1"/>
    <col min="12820" max="12820" width="13.85546875" style="130" customWidth="1"/>
    <col min="12821" max="12821" width="15" style="130" customWidth="1"/>
    <col min="12822" max="12822" width="12.28515625" style="130" customWidth="1"/>
    <col min="12823" max="12823" width="15.42578125" style="130" customWidth="1"/>
    <col min="12824" max="12824" width="13.28515625" style="130" customWidth="1"/>
    <col min="12825" max="12825" width="13.42578125" style="130" customWidth="1"/>
    <col min="12826" max="12826" width="14.140625" style="130" customWidth="1"/>
    <col min="12827" max="12827" width="13" style="130" customWidth="1"/>
    <col min="12828" max="12828" width="13.7109375" style="130" customWidth="1"/>
    <col min="12829" max="12829" width="12.71093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4.140625" style="130" customWidth="1"/>
    <col min="13071" max="13071" width="13" style="130" customWidth="1"/>
    <col min="13072" max="13072" width="13.7109375" style="130" customWidth="1"/>
    <col min="13073" max="13073" width="12.7109375" style="130" customWidth="1"/>
    <col min="13074" max="13074" width="14.5703125" style="130" customWidth="1"/>
    <col min="13075" max="13075" width="15.28515625" style="130" customWidth="1"/>
    <col min="13076" max="13076" width="13.85546875" style="130" customWidth="1"/>
    <col min="13077" max="13077" width="15" style="130" customWidth="1"/>
    <col min="13078" max="13078" width="12.28515625" style="130" customWidth="1"/>
    <col min="13079" max="13079" width="15.42578125" style="130" customWidth="1"/>
    <col min="13080" max="13080" width="13.28515625" style="130" customWidth="1"/>
    <col min="13081" max="13081" width="13.42578125" style="130" customWidth="1"/>
    <col min="13082" max="13082" width="14.140625" style="130" customWidth="1"/>
    <col min="13083" max="13083" width="13" style="130" customWidth="1"/>
    <col min="13084" max="13084" width="13.7109375" style="130" customWidth="1"/>
    <col min="13085" max="13085" width="12.71093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4.140625" style="130" customWidth="1"/>
    <col min="13327" max="13327" width="13" style="130" customWidth="1"/>
    <col min="13328" max="13328" width="13.7109375" style="130" customWidth="1"/>
    <col min="13329" max="13329" width="12.7109375" style="130" customWidth="1"/>
    <col min="13330" max="13330" width="14.5703125" style="130" customWidth="1"/>
    <col min="13331" max="13331" width="15.28515625" style="130" customWidth="1"/>
    <col min="13332" max="13332" width="13.85546875" style="130" customWidth="1"/>
    <col min="13333" max="13333" width="15" style="130" customWidth="1"/>
    <col min="13334" max="13334" width="12.28515625" style="130" customWidth="1"/>
    <col min="13335" max="13335" width="15.42578125" style="130" customWidth="1"/>
    <col min="13336" max="13336" width="13.28515625" style="130" customWidth="1"/>
    <col min="13337" max="13337" width="13.42578125" style="130" customWidth="1"/>
    <col min="13338" max="13338" width="14.140625" style="130" customWidth="1"/>
    <col min="13339" max="13339" width="13" style="130" customWidth="1"/>
    <col min="13340" max="13340" width="13.7109375" style="130" customWidth="1"/>
    <col min="13341" max="13341" width="12.71093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4.140625" style="130" customWidth="1"/>
    <col min="13583" max="13583" width="13" style="130" customWidth="1"/>
    <col min="13584" max="13584" width="13.7109375" style="130" customWidth="1"/>
    <col min="13585" max="13585" width="12.7109375" style="130" customWidth="1"/>
    <col min="13586" max="13586" width="14.5703125" style="130" customWidth="1"/>
    <col min="13587" max="13587" width="15.28515625" style="130" customWidth="1"/>
    <col min="13588" max="13588" width="13.85546875" style="130" customWidth="1"/>
    <col min="13589" max="13589" width="15" style="130" customWidth="1"/>
    <col min="13590" max="13590" width="12.28515625" style="130" customWidth="1"/>
    <col min="13591" max="13591" width="15.42578125" style="130" customWidth="1"/>
    <col min="13592" max="13592" width="13.28515625" style="130" customWidth="1"/>
    <col min="13593" max="13593" width="13.42578125" style="130" customWidth="1"/>
    <col min="13594" max="13594" width="14.140625" style="130" customWidth="1"/>
    <col min="13595" max="13595" width="13" style="130" customWidth="1"/>
    <col min="13596" max="13596" width="13.7109375" style="130" customWidth="1"/>
    <col min="13597" max="13597" width="12.71093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4.140625" style="130" customWidth="1"/>
    <col min="13839" max="13839" width="13" style="130" customWidth="1"/>
    <col min="13840" max="13840" width="13.7109375" style="130" customWidth="1"/>
    <col min="13841" max="13841" width="12.7109375" style="130" customWidth="1"/>
    <col min="13842" max="13842" width="14.5703125" style="130" customWidth="1"/>
    <col min="13843" max="13843" width="15.28515625" style="130" customWidth="1"/>
    <col min="13844" max="13844" width="13.85546875" style="130" customWidth="1"/>
    <col min="13845" max="13845" width="15" style="130" customWidth="1"/>
    <col min="13846" max="13846" width="12.28515625" style="130" customWidth="1"/>
    <col min="13847" max="13847" width="15.42578125" style="130" customWidth="1"/>
    <col min="13848" max="13848" width="13.28515625" style="130" customWidth="1"/>
    <col min="13849" max="13849" width="13.42578125" style="130" customWidth="1"/>
    <col min="13850" max="13850" width="14.140625" style="130" customWidth="1"/>
    <col min="13851" max="13851" width="13" style="130" customWidth="1"/>
    <col min="13852" max="13852" width="13.7109375" style="130" customWidth="1"/>
    <col min="13853" max="13853" width="12.71093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4.140625" style="130" customWidth="1"/>
    <col min="14095" max="14095" width="13" style="130" customWidth="1"/>
    <col min="14096" max="14096" width="13.7109375" style="130" customWidth="1"/>
    <col min="14097" max="14097" width="12.7109375" style="130" customWidth="1"/>
    <col min="14098" max="14098" width="14.5703125" style="130" customWidth="1"/>
    <col min="14099" max="14099" width="15.28515625" style="130" customWidth="1"/>
    <col min="14100" max="14100" width="13.85546875" style="130" customWidth="1"/>
    <col min="14101" max="14101" width="15" style="130" customWidth="1"/>
    <col min="14102" max="14102" width="12.28515625" style="130" customWidth="1"/>
    <col min="14103" max="14103" width="15.42578125" style="130" customWidth="1"/>
    <col min="14104" max="14104" width="13.28515625" style="130" customWidth="1"/>
    <col min="14105" max="14105" width="13.42578125" style="130" customWidth="1"/>
    <col min="14106" max="14106" width="14.140625" style="130" customWidth="1"/>
    <col min="14107" max="14107" width="13" style="130" customWidth="1"/>
    <col min="14108" max="14108" width="13.7109375" style="130" customWidth="1"/>
    <col min="14109" max="14109" width="12.71093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4.140625" style="130" customWidth="1"/>
    <col min="14351" max="14351" width="13" style="130" customWidth="1"/>
    <col min="14352" max="14352" width="13.7109375" style="130" customWidth="1"/>
    <col min="14353" max="14353" width="12.7109375" style="130" customWidth="1"/>
    <col min="14354" max="14354" width="14.5703125" style="130" customWidth="1"/>
    <col min="14355" max="14355" width="15.28515625" style="130" customWidth="1"/>
    <col min="14356" max="14356" width="13.85546875" style="130" customWidth="1"/>
    <col min="14357" max="14357" width="15" style="130" customWidth="1"/>
    <col min="14358" max="14358" width="12.28515625" style="130" customWidth="1"/>
    <col min="14359" max="14359" width="15.42578125" style="130" customWidth="1"/>
    <col min="14360" max="14360" width="13.28515625" style="130" customWidth="1"/>
    <col min="14361" max="14361" width="13.42578125" style="130" customWidth="1"/>
    <col min="14362" max="14362" width="14.140625" style="130" customWidth="1"/>
    <col min="14363" max="14363" width="13" style="130" customWidth="1"/>
    <col min="14364" max="14364" width="13.7109375" style="130" customWidth="1"/>
    <col min="14365" max="14365" width="12.71093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4.140625" style="130" customWidth="1"/>
    <col min="14607" max="14607" width="13" style="130" customWidth="1"/>
    <col min="14608" max="14608" width="13.7109375" style="130" customWidth="1"/>
    <col min="14609" max="14609" width="12.7109375" style="130" customWidth="1"/>
    <col min="14610" max="14610" width="14.5703125" style="130" customWidth="1"/>
    <col min="14611" max="14611" width="15.28515625" style="130" customWidth="1"/>
    <col min="14612" max="14612" width="13.85546875" style="130" customWidth="1"/>
    <col min="14613" max="14613" width="15" style="130" customWidth="1"/>
    <col min="14614" max="14614" width="12.28515625" style="130" customWidth="1"/>
    <col min="14615" max="14615" width="15.42578125" style="130" customWidth="1"/>
    <col min="14616" max="14616" width="13.28515625" style="130" customWidth="1"/>
    <col min="14617" max="14617" width="13.42578125" style="130" customWidth="1"/>
    <col min="14618" max="14618" width="14.140625" style="130" customWidth="1"/>
    <col min="14619" max="14619" width="13" style="130" customWidth="1"/>
    <col min="14620" max="14620" width="13.7109375" style="130" customWidth="1"/>
    <col min="14621" max="14621" width="12.71093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4.140625" style="130" customWidth="1"/>
    <col min="14863" max="14863" width="13" style="130" customWidth="1"/>
    <col min="14864" max="14864" width="13.7109375" style="130" customWidth="1"/>
    <col min="14865" max="14865" width="12.7109375" style="130" customWidth="1"/>
    <col min="14866" max="14866" width="14.5703125" style="130" customWidth="1"/>
    <col min="14867" max="14867" width="15.28515625" style="130" customWidth="1"/>
    <col min="14868" max="14868" width="13.85546875" style="130" customWidth="1"/>
    <col min="14869" max="14869" width="15" style="130" customWidth="1"/>
    <col min="14870" max="14870" width="12.28515625" style="130" customWidth="1"/>
    <col min="14871" max="14871" width="15.42578125" style="130" customWidth="1"/>
    <col min="14872" max="14872" width="13.28515625" style="130" customWidth="1"/>
    <col min="14873" max="14873" width="13.42578125" style="130" customWidth="1"/>
    <col min="14874" max="14874" width="14.140625" style="130" customWidth="1"/>
    <col min="14875" max="14875" width="13" style="130" customWidth="1"/>
    <col min="14876" max="14876" width="13.7109375" style="130" customWidth="1"/>
    <col min="14877" max="14877" width="12.71093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4.140625" style="130" customWidth="1"/>
    <col min="15119" max="15119" width="13" style="130" customWidth="1"/>
    <col min="15120" max="15120" width="13.7109375" style="130" customWidth="1"/>
    <col min="15121" max="15121" width="12.7109375" style="130" customWidth="1"/>
    <col min="15122" max="15122" width="14.5703125" style="130" customWidth="1"/>
    <col min="15123" max="15123" width="15.28515625" style="130" customWidth="1"/>
    <col min="15124" max="15124" width="13.85546875" style="130" customWidth="1"/>
    <col min="15125" max="15125" width="15" style="130" customWidth="1"/>
    <col min="15126" max="15126" width="12.28515625" style="130" customWidth="1"/>
    <col min="15127" max="15127" width="15.42578125" style="130" customWidth="1"/>
    <col min="15128" max="15128" width="13.28515625" style="130" customWidth="1"/>
    <col min="15129" max="15129" width="13.42578125" style="130" customWidth="1"/>
    <col min="15130" max="15130" width="14.140625" style="130" customWidth="1"/>
    <col min="15131" max="15131" width="13" style="130" customWidth="1"/>
    <col min="15132" max="15132" width="13.7109375" style="130" customWidth="1"/>
    <col min="15133" max="15133" width="12.71093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4.140625" style="130" customWidth="1"/>
    <col min="15375" max="15375" width="13" style="130" customWidth="1"/>
    <col min="15376" max="15376" width="13.7109375" style="130" customWidth="1"/>
    <col min="15377" max="15377" width="12.7109375" style="130" customWidth="1"/>
    <col min="15378" max="15378" width="14.5703125" style="130" customWidth="1"/>
    <col min="15379" max="15379" width="15.28515625" style="130" customWidth="1"/>
    <col min="15380" max="15380" width="13.85546875" style="130" customWidth="1"/>
    <col min="15381" max="15381" width="15" style="130" customWidth="1"/>
    <col min="15382" max="15382" width="12.28515625" style="130" customWidth="1"/>
    <col min="15383" max="15383" width="15.42578125" style="130" customWidth="1"/>
    <col min="15384" max="15384" width="13.28515625" style="130" customWidth="1"/>
    <col min="15385" max="15385" width="13.42578125" style="130" customWidth="1"/>
    <col min="15386" max="15386" width="14.140625" style="130" customWidth="1"/>
    <col min="15387" max="15387" width="13" style="130" customWidth="1"/>
    <col min="15388" max="15388" width="13.7109375" style="130" customWidth="1"/>
    <col min="15389" max="15389" width="12.71093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4.140625" style="130" customWidth="1"/>
    <col min="15631" max="15631" width="13" style="130" customWidth="1"/>
    <col min="15632" max="15632" width="13.7109375" style="130" customWidth="1"/>
    <col min="15633" max="15633" width="12.7109375" style="130" customWidth="1"/>
    <col min="15634" max="15634" width="14.5703125" style="130" customWidth="1"/>
    <col min="15635" max="15635" width="15.28515625" style="130" customWidth="1"/>
    <col min="15636" max="15636" width="13.85546875" style="130" customWidth="1"/>
    <col min="15637" max="15637" width="15" style="130" customWidth="1"/>
    <col min="15638" max="15638" width="12.28515625" style="130" customWidth="1"/>
    <col min="15639" max="15639" width="15.42578125" style="130" customWidth="1"/>
    <col min="15640" max="15640" width="13.28515625" style="130" customWidth="1"/>
    <col min="15641" max="15641" width="13.42578125" style="130" customWidth="1"/>
    <col min="15642" max="15642" width="14.140625" style="130" customWidth="1"/>
    <col min="15643" max="15643" width="13" style="130" customWidth="1"/>
    <col min="15644" max="15644" width="13.7109375" style="130" customWidth="1"/>
    <col min="15645" max="15645" width="12.71093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4.140625" style="130" customWidth="1"/>
    <col min="15887" max="15887" width="13" style="130" customWidth="1"/>
    <col min="15888" max="15888" width="13.7109375" style="130" customWidth="1"/>
    <col min="15889" max="15889" width="12.7109375" style="130" customWidth="1"/>
    <col min="15890" max="15890" width="14.5703125" style="130" customWidth="1"/>
    <col min="15891" max="15891" width="15.28515625" style="130" customWidth="1"/>
    <col min="15892" max="15892" width="13.85546875" style="130" customWidth="1"/>
    <col min="15893" max="15893" width="15" style="130" customWidth="1"/>
    <col min="15894" max="15894" width="12.28515625" style="130" customWidth="1"/>
    <col min="15895" max="15895" width="15.42578125" style="130" customWidth="1"/>
    <col min="15896" max="15896" width="13.28515625" style="130" customWidth="1"/>
    <col min="15897" max="15897" width="13.42578125" style="130" customWidth="1"/>
    <col min="15898" max="15898" width="14.140625" style="130" customWidth="1"/>
    <col min="15899" max="15899" width="13" style="130" customWidth="1"/>
    <col min="15900" max="15900" width="13.7109375" style="130" customWidth="1"/>
    <col min="15901" max="15901" width="12.71093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4.140625" style="130" customWidth="1"/>
    <col min="16143" max="16143" width="13" style="130" customWidth="1"/>
    <col min="16144" max="16144" width="13.7109375" style="130" customWidth="1"/>
    <col min="16145" max="16145" width="12.7109375" style="130" customWidth="1"/>
    <col min="16146" max="16146" width="14.5703125" style="130" customWidth="1"/>
    <col min="16147" max="16147" width="15.28515625" style="130" customWidth="1"/>
    <col min="16148" max="16148" width="13.85546875" style="130" customWidth="1"/>
    <col min="16149" max="16149" width="15" style="130" customWidth="1"/>
    <col min="16150" max="16150" width="12.28515625" style="130" customWidth="1"/>
    <col min="16151" max="16151" width="15.42578125" style="130" customWidth="1"/>
    <col min="16152" max="16152" width="13.28515625" style="130" customWidth="1"/>
    <col min="16153" max="16153" width="13.42578125" style="130" customWidth="1"/>
    <col min="16154" max="16154" width="14.140625" style="130" customWidth="1"/>
    <col min="16155" max="16155" width="13" style="130" customWidth="1"/>
    <col min="16156" max="16156" width="13.7109375" style="130" customWidth="1"/>
    <col min="16157" max="16157" width="12.71093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 t="s">
        <v>0</v>
      </c>
      <c r="Q1" s="338"/>
      <c r="R1" s="129"/>
      <c r="S1" s="129"/>
      <c r="T1" s="129"/>
      <c r="U1" s="129"/>
      <c r="V1" s="338"/>
      <c r="W1" s="338"/>
      <c r="AB1" s="338" t="s">
        <v>0</v>
      </c>
      <c r="AC1" s="338"/>
    </row>
    <row r="2" spans="1:29" ht="20.25">
      <c r="A2" s="339" t="s">
        <v>453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R2" s="130"/>
      <c r="S2" s="130"/>
      <c r="T2" s="130"/>
      <c r="U2" s="130"/>
      <c r="V2" s="130"/>
    </row>
    <row r="3" spans="1:29" ht="20.25">
      <c r="A3" s="337" t="s">
        <v>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286"/>
      <c r="R3" s="130"/>
      <c r="S3" s="130"/>
      <c r="T3" s="130"/>
      <c r="U3" s="130"/>
      <c r="V3" s="130"/>
      <c r="X3" s="286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 t="s">
        <v>2</v>
      </c>
      <c r="R4" s="129"/>
      <c r="S4" s="129"/>
      <c r="T4" s="129"/>
      <c r="U4" s="129"/>
      <c r="V4" s="129"/>
      <c r="W4" s="131"/>
      <c r="AC4" s="131" t="s">
        <v>2</v>
      </c>
    </row>
    <row r="5" spans="1:29" ht="19.5" thickBot="1">
      <c r="A5" s="321" t="s">
        <v>3</v>
      </c>
      <c r="B5" s="324" t="s">
        <v>4</v>
      </c>
      <c r="C5" s="327" t="s">
        <v>454</v>
      </c>
      <c r="D5" s="319"/>
      <c r="E5" s="320"/>
      <c r="F5" s="386" t="s">
        <v>5</v>
      </c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8"/>
      <c r="R5" s="386" t="s">
        <v>5</v>
      </c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8"/>
    </row>
    <row r="6" spans="1:29" ht="18.75">
      <c r="A6" s="322"/>
      <c r="B6" s="325"/>
      <c r="C6" s="328"/>
      <c r="D6" s="329"/>
      <c r="E6" s="330"/>
      <c r="F6" s="324" t="s">
        <v>6</v>
      </c>
      <c r="G6" s="334"/>
      <c r="H6" s="335" t="s">
        <v>7</v>
      </c>
      <c r="I6" s="334"/>
      <c r="J6" s="335" t="s">
        <v>8</v>
      </c>
      <c r="K6" s="336"/>
      <c r="L6" s="389" t="s">
        <v>9</v>
      </c>
      <c r="M6" s="390"/>
      <c r="N6" s="391" t="s">
        <v>10</v>
      </c>
      <c r="O6" s="390"/>
      <c r="P6" s="330" t="s">
        <v>468</v>
      </c>
      <c r="Q6" s="383"/>
      <c r="R6" s="324" t="s">
        <v>176</v>
      </c>
      <c r="S6" s="334"/>
      <c r="T6" s="335" t="s">
        <v>177</v>
      </c>
      <c r="U6" s="334"/>
      <c r="V6" s="335" t="s">
        <v>178</v>
      </c>
      <c r="W6" s="336"/>
      <c r="X6" s="389" t="s">
        <v>225</v>
      </c>
      <c r="Y6" s="390"/>
      <c r="Z6" s="391" t="s">
        <v>226</v>
      </c>
      <c r="AA6" s="390"/>
      <c r="AB6" s="330" t="s">
        <v>227</v>
      </c>
      <c r="AC6" s="383"/>
    </row>
    <row r="7" spans="1:29" ht="19.5" thickBot="1">
      <c r="A7" s="384"/>
      <c r="B7" s="385"/>
      <c r="C7" s="132" t="s">
        <v>12</v>
      </c>
      <c r="D7" s="133" t="s">
        <v>13</v>
      </c>
      <c r="E7" s="301" t="s">
        <v>14</v>
      </c>
      <c r="F7" s="223" t="s">
        <v>12</v>
      </c>
      <c r="G7" s="224" t="s">
        <v>13</v>
      </c>
      <c r="H7" s="225" t="s">
        <v>12</v>
      </c>
      <c r="I7" s="224" t="s">
        <v>13</v>
      </c>
      <c r="J7" s="225" t="s">
        <v>12</v>
      </c>
      <c r="K7" s="226" t="s">
        <v>13</v>
      </c>
      <c r="L7" s="225" t="s">
        <v>12</v>
      </c>
      <c r="M7" s="224" t="s">
        <v>13</v>
      </c>
      <c r="N7" s="224" t="s">
        <v>12</v>
      </c>
      <c r="O7" s="224" t="s">
        <v>13</v>
      </c>
      <c r="P7" s="224" t="s">
        <v>12</v>
      </c>
      <c r="Q7" s="227" t="s">
        <v>13</v>
      </c>
      <c r="R7" s="223" t="s">
        <v>12</v>
      </c>
      <c r="S7" s="224" t="s">
        <v>13</v>
      </c>
      <c r="T7" s="225" t="s">
        <v>12</v>
      </c>
      <c r="U7" s="224" t="s">
        <v>13</v>
      </c>
      <c r="V7" s="225" t="s">
        <v>12</v>
      </c>
      <c r="W7" s="226" t="s">
        <v>13</v>
      </c>
      <c r="X7" s="225" t="s">
        <v>12</v>
      </c>
      <c r="Y7" s="224" t="s">
        <v>13</v>
      </c>
      <c r="Z7" s="224" t="s">
        <v>12</v>
      </c>
      <c r="AA7" s="224" t="s">
        <v>13</v>
      </c>
      <c r="AB7" s="224" t="s">
        <v>12</v>
      </c>
      <c r="AC7" s="227" t="s">
        <v>13</v>
      </c>
    </row>
    <row r="8" spans="1:29" ht="24" customHeight="1" thickBot="1">
      <c r="A8" s="217">
        <v>1</v>
      </c>
      <c r="B8" s="304" t="s">
        <v>15</v>
      </c>
      <c r="C8" s="209">
        <f t="shared" ref="C8:D10" si="0">L8+N8+P8+J8+H8+F8+R8+T8+V8+X8+Z8+AB8</f>
        <v>513.88</v>
      </c>
      <c r="D8" s="209">
        <f t="shared" si="0"/>
        <v>513.87599999999998</v>
      </c>
      <c r="E8" s="302">
        <f>D8/C8*100</f>
        <v>99.999221608157541</v>
      </c>
      <c r="F8" s="154">
        <v>0</v>
      </c>
      <c r="G8" s="155">
        <v>0</v>
      </c>
      <c r="H8" s="155">
        <v>0</v>
      </c>
      <c r="I8" s="155">
        <v>0</v>
      </c>
      <c r="J8" s="155">
        <v>513.88</v>
      </c>
      <c r="K8" s="156">
        <f>110131.97/1000</f>
        <v>110.13197</v>
      </c>
      <c r="L8" s="229">
        <v>0</v>
      </c>
      <c r="M8" s="153">
        <f>102627.08/1000</f>
        <v>102.62708000000001</v>
      </c>
      <c r="N8" s="153">
        <v>0</v>
      </c>
      <c r="O8" s="153">
        <f>95837.36/1000</f>
        <v>95.837360000000004</v>
      </c>
      <c r="P8" s="153">
        <v>0</v>
      </c>
      <c r="Q8" s="230">
        <f>139334.42/1000</f>
        <v>139.33442000000002</v>
      </c>
      <c r="R8" s="153">
        <v>0</v>
      </c>
      <c r="S8" s="153">
        <v>0</v>
      </c>
      <c r="T8" s="153">
        <v>0</v>
      </c>
      <c r="U8" s="153">
        <v>0</v>
      </c>
      <c r="V8" s="153">
        <v>0</v>
      </c>
      <c r="W8" s="153">
        <f>7.55392</f>
        <v>7.5539199999999997</v>
      </c>
      <c r="X8" s="153">
        <v>0</v>
      </c>
      <c r="Y8" s="153">
        <v>58.391249999999999</v>
      </c>
      <c r="Z8" s="153">
        <v>0</v>
      </c>
      <c r="AA8" s="153">
        <v>0</v>
      </c>
      <c r="AB8" s="153">
        <v>0</v>
      </c>
      <c r="AC8" s="153">
        <v>0</v>
      </c>
    </row>
    <row r="9" spans="1:29" ht="23.25" customHeight="1" thickBot="1">
      <c r="A9" s="305">
        <v>2</v>
      </c>
      <c r="B9" s="306" t="s">
        <v>16</v>
      </c>
      <c r="C9" s="209">
        <f t="shared" si="0"/>
        <v>113.05</v>
      </c>
      <c r="D9" s="209">
        <f t="shared" si="0"/>
        <v>113.053</v>
      </c>
      <c r="E9" s="293">
        <f>D9/C9*100</f>
        <v>100.00265369305616</v>
      </c>
      <c r="F9" s="179">
        <v>0</v>
      </c>
      <c r="G9" s="296">
        <v>0</v>
      </c>
      <c r="H9" s="296">
        <v>0</v>
      </c>
      <c r="I9" s="296">
        <v>0</v>
      </c>
      <c r="J9" s="296">
        <v>113.05</v>
      </c>
      <c r="K9" s="297">
        <f>24229.03/1000</f>
        <v>24.229029999999998</v>
      </c>
      <c r="L9" s="231">
        <v>0</v>
      </c>
      <c r="M9" s="155">
        <f>22577.96/1000</f>
        <v>22.577959999999997</v>
      </c>
      <c r="N9" s="155">
        <v>0</v>
      </c>
      <c r="O9" s="155">
        <f>21084.22/1000</f>
        <v>21.084220000000002</v>
      </c>
      <c r="P9" s="155">
        <v>0</v>
      </c>
      <c r="Q9" s="156">
        <f>30653.58/1000</f>
        <v>30.653580000000002</v>
      </c>
      <c r="R9" s="153">
        <v>0</v>
      </c>
      <c r="S9" s="153">
        <v>0</v>
      </c>
      <c r="T9" s="153">
        <v>0</v>
      </c>
      <c r="U9" s="153">
        <v>0</v>
      </c>
      <c r="V9" s="153">
        <v>0</v>
      </c>
      <c r="W9" s="153">
        <v>1.6618599999999999</v>
      </c>
      <c r="X9" s="153">
        <v>0</v>
      </c>
      <c r="Y9" s="153">
        <v>12.846349999999999</v>
      </c>
      <c r="Z9" s="153">
        <v>0</v>
      </c>
      <c r="AA9" s="153">
        <v>0</v>
      </c>
      <c r="AB9" s="153">
        <v>0</v>
      </c>
      <c r="AC9" s="153">
        <v>0</v>
      </c>
    </row>
    <row r="10" spans="1:29" ht="27.75" customHeight="1" thickBot="1">
      <c r="A10" s="364" t="s">
        <v>173</v>
      </c>
      <c r="B10" s="365"/>
      <c r="C10" s="219">
        <f t="shared" si="0"/>
        <v>626.92999999999995</v>
      </c>
      <c r="D10" s="219">
        <f t="shared" si="0"/>
        <v>626.92900000000009</v>
      </c>
      <c r="E10" s="189">
        <f>D10/C10*100</f>
        <v>99.999840492559002</v>
      </c>
      <c r="F10" s="189">
        <f t="shared" ref="F10:AC10" si="1">F8+F9</f>
        <v>0</v>
      </c>
      <c r="G10" s="189">
        <f t="shared" si="1"/>
        <v>0</v>
      </c>
      <c r="H10" s="189">
        <f t="shared" si="1"/>
        <v>0</v>
      </c>
      <c r="I10" s="189">
        <f t="shared" si="1"/>
        <v>0</v>
      </c>
      <c r="J10" s="189">
        <f t="shared" si="1"/>
        <v>626.92999999999995</v>
      </c>
      <c r="K10" s="192">
        <f t="shared" si="1"/>
        <v>134.36099999999999</v>
      </c>
      <c r="L10" s="191">
        <f t="shared" si="1"/>
        <v>0</v>
      </c>
      <c r="M10" s="191">
        <f t="shared" si="1"/>
        <v>125.20504</v>
      </c>
      <c r="N10" s="191">
        <f t="shared" si="1"/>
        <v>0</v>
      </c>
      <c r="O10" s="191">
        <f t="shared" si="1"/>
        <v>116.92158000000001</v>
      </c>
      <c r="P10" s="191">
        <f t="shared" si="1"/>
        <v>0</v>
      </c>
      <c r="Q10" s="191">
        <f t="shared" si="1"/>
        <v>169.98800000000003</v>
      </c>
      <c r="R10" s="189">
        <f t="shared" si="1"/>
        <v>0</v>
      </c>
      <c r="S10" s="189">
        <f t="shared" si="1"/>
        <v>0</v>
      </c>
      <c r="T10" s="189">
        <f t="shared" si="1"/>
        <v>0</v>
      </c>
      <c r="U10" s="189">
        <f t="shared" si="1"/>
        <v>0</v>
      </c>
      <c r="V10" s="189">
        <f t="shared" si="1"/>
        <v>0</v>
      </c>
      <c r="W10" s="192">
        <f t="shared" si="1"/>
        <v>9.2157799999999988</v>
      </c>
      <c r="X10" s="191">
        <f t="shared" si="1"/>
        <v>0</v>
      </c>
      <c r="Y10" s="191">
        <f t="shared" si="1"/>
        <v>71.2376</v>
      </c>
      <c r="Z10" s="191">
        <f t="shared" si="1"/>
        <v>0</v>
      </c>
      <c r="AA10" s="191">
        <f t="shared" si="1"/>
        <v>0</v>
      </c>
      <c r="AB10" s="191">
        <f t="shared" si="1"/>
        <v>0</v>
      </c>
      <c r="AC10" s="191">
        <f t="shared" si="1"/>
        <v>0</v>
      </c>
    </row>
    <row r="11" spans="1:29" ht="12.75" customHeight="1">
      <c r="A11" s="194"/>
      <c r="B11" s="195"/>
      <c r="C11" s="195"/>
      <c r="D11" s="209"/>
      <c r="E11" s="195"/>
      <c r="F11" s="195"/>
      <c r="G11" s="195"/>
      <c r="H11" s="195"/>
      <c r="I11" s="195"/>
      <c r="J11" s="195"/>
      <c r="K11" s="195"/>
      <c r="L11" s="197"/>
      <c r="M11" s="197"/>
      <c r="N11" s="197"/>
      <c r="O11" s="197"/>
      <c r="P11" s="197"/>
      <c r="Q11" s="195"/>
      <c r="R11" s="195"/>
      <c r="S11" s="195"/>
      <c r="T11" s="195"/>
      <c r="U11" s="195"/>
      <c r="V11" s="195"/>
      <c r="W11" s="195"/>
      <c r="X11" s="197"/>
      <c r="Y11" s="197"/>
      <c r="Z11" s="197"/>
      <c r="AA11" s="197"/>
      <c r="AB11" s="197"/>
      <c r="AC11" s="195"/>
    </row>
    <row r="12" spans="1:29" ht="12.75" customHeight="1">
      <c r="A12" s="194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7"/>
      <c r="M12" s="197"/>
      <c r="N12" s="197"/>
      <c r="O12" s="197"/>
      <c r="P12" s="197"/>
      <c r="Q12" s="195"/>
      <c r="R12" s="195"/>
      <c r="S12" s="195"/>
      <c r="T12" s="195"/>
      <c r="U12" s="195"/>
      <c r="V12" s="195"/>
      <c r="W12" s="195"/>
      <c r="X12" s="197"/>
      <c r="Y12" s="197"/>
      <c r="Z12" s="197"/>
      <c r="AA12" s="197"/>
      <c r="AB12" s="197"/>
      <c r="AC12" s="195"/>
    </row>
    <row r="13" spans="1:29" ht="28.5" customHeight="1">
      <c r="A13" s="198" t="s">
        <v>174</v>
      </c>
      <c r="B13" s="199"/>
      <c r="C13" s="199" t="s">
        <v>175</v>
      </c>
      <c r="D13" s="199"/>
      <c r="E13" s="200"/>
      <c r="F13" s="200"/>
      <c r="G13" s="200"/>
      <c r="H13" s="200"/>
      <c r="I13" s="200"/>
      <c r="J13" s="200"/>
      <c r="K13" s="200"/>
      <c r="L13" s="201"/>
      <c r="M13" s="201"/>
      <c r="N13" s="201"/>
      <c r="O13" s="201"/>
      <c r="P13" s="201"/>
      <c r="Q13" s="199"/>
      <c r="R13" s="200"/>
      <c r="S13" s="200"/>
      <c r="T13" s="200"/>
      <c r="U13" s="200"/>
      <c r="V13" s="200"/>
      <c r="W13" s="200"/>
      <c r="X13" s="201"/>
      <c r="Y13" s="201"/>
      <c r="Z13" s="201"/>
      <c r="AA13" s="201"/>
      <c r="AB13" s="201"/>
      <c r="AC13" s="199"/>
    </row>
    <row r="14" spans="1:29" ht="15.75">
      <c r="A14" s="194"/>
      <c r="B14" s="195"/>
      <c r="C14" s="195"/>
      <c r="D14" s="195"/>
      <c r="E14" s="202"/>
      <c r="F14" s="202"/>
      <c r="G14" s="202"/>
      <c r="H14" s="202"/>
      <c r="I14" s="202"/>
      <c r="J14" s="202"/>
      <c r="K14" s="202"/>
      <c r="L14" s="197"/>
      <c r="M14" s="197"/>
      <c r="N14" s="197"/>
      <c r="O14" s="197"/>
      <c r="P14" s="197"/>
      <c r="Q14" s="195"/>
      <c r="R14" s="202"/>
      <c r="S14" s="202"/>
      <c r="T14" s="202"/>
      <c r="U14" s="202"/>
      <c r="V14" s="202"/>
      <c r="W14" s="202"/>
      <c r="X14" s="197"/>
      <c r="Y14" s="197"/>
      <c r="Z14" s="197"/>
      <c r="AA14" s="197"/>
      <c r="AB14" s="197"/>
      <c r="AC14" s="195"/>
    </row>
    <row r="15" spans="1:29">
      <c r="A15" s="203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9"/>
      <c r="M15" s="129"/>
      <c r="N15" s="129"/>
      <c r="O15" s="129"/>
      <c r="P15" s="129"/>
      <c r="Q15" s="128"/>
      <c r="R15" s="128"/>
      <c r="S15" s="128"/>
      <c r="T15" s="128"/>
      <c r="U15" s="128"/>
      <c r="V15" s="128"/>
      <c r="W15" s="128"/>
      <c r="X15" s="129"/>
      <c r="Y15" s="129"/>
      <c r="Z15" s="129"/>
      <c r="AA15" s="129"/>
      <c r="AB15" s="129"/>
      <c r="AC15" s="128"/>
    </row>
    <row r="16" spans="1:29">
      <c r="A16" s="203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129"/>
      <c r="N16" s="129"/>
      <c r="O16" s="129"/>
      <c r="P16" s="129"/>
      <c r="Q16" s="128"/>
      <c r="R16" s="128"/>
      <c r="S16" s="128"/>
      <c r="T16" s="128"/>
      <c r="U16" s="128"/>
      <c r="V16" s="128"/>
      <c r="W16" s="128"/>
      <c r="X16" s="129"/>
      <c r="Y16" s="129"/>
      <c r="Z16" s="129"/>
      <c r="AA16" s="129"/>
      <c r="AB16" s="129"/>
      <c r="AC16" s="128"/>
    </row>
  </sheetData>
  <mergeCells count="24"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  <mergeCell ref="A10:B10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zoomScale="80" zoomScaleNormal="80" workbookViewId="0">
      <selection activeCell="AC10" sqref="AC10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4.140625" style="130" customWidth="1"/>
    <col min="15" max="15" width="13" style="130" customWidth="1"/>
    <col min="16" max="16" width="13.7109375" style="130" customWidth="1"/>
    <col min="17" max="17" width="12.7109375" style="130" customWidth="1"/>
    <col min="18" max="18" width="14.5703125" style="206" customWidth="1"/>
    <col min="19" max="19" width="15.28515625" style="206" customWidth="1"/>
    <col min="20" max="20" width="13.85546875" style="206" customWidth="1"/>
    <col min="21" max="21" width="15" style="206" customWidth="1"/>
    <col min="22" max="22" width="12.28515625" style="206" customWidth="1"/>
    <col min="23" max="23" width="15.42578125" style="130" customWidth="1"/>
    <col min="24" max="24" width="13.28515625" style="130" customWidth="1"/>
    <col min="25" max="25" width="13.42578125" style="130" customWidth="1"/>
    <col min="26" max="26" width="14.140625" style="130" customWidth="1"/>
    <col min="27" max="27" width="13" style="130" customWidth="1"/>
    <col min="28" max="28" width="13.7109375" style="130" customWidth="1"/>
    <col min="29" max="29" width="12.71093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4.140625" style="130" customWidth="1"/>
    <col min="271" max="271" width="13" style="130" customWidth="1"/>
    <col min="272" max="272" width="13.7109375" style="130" customWidth="1"/>
    <col min="273" max="273" width="12.7109375" style="130" customWidth="1"/>
    <col min="274" max="274" width="14.5703125" style="130" customWidth="1"/>
    <col min="275" max="275" width="15.28515625" style="130" customWidth="1"/>
    <col min="276" max="276" width="13.85546875" style="130" customWidth="1"/>
    <col min="277" max="277" width="15" style="130" customWidth="1"/>
    <col min="278" max="278" width="12.28515625" style="130" customWidth="1"/>
    <col min="279" max="279" width="15.42578125" style="130" customWidth="1"/>
    <col min="280" max="280" width="13.28515625" style="130" customWidth="1"/>
    <col min="281" max="281" width="13.42578125" style="130" customWidth="1"/>
    <col min="282" max="282" width="14.140625" style="130" customWidth="1"/>
    <col min="283" max="283" width="13" style="130" customWidth="1"/>
    <col min="284" max="284" width="13.7109375" style="130" customWidth="1"/>
    <col min="285" max="285" width="12.71093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4.140625" style="130" customWidth="1"/>
    <col min="527" max="527" width="13" style="130" customWidth="1"/>
    <col min="528" max="528" width="13.7109375" style="130" customWidth="1"/>
    <col min="529" max="529" width="12.7109375" style="130" customWidth="1"/>
    <col min="530" max="530" width="14.5703125" style="130" customWidth="1"/>
    <col min="531" max="531" width="15.28515625" style="130" customWidth="1"/>
    <col min="532" max="532" width="13.85546875" style="130" customWidth="1"/>
    <col min="533" max="533" width="15" style="130" customWidth="1"/>
    <col min="534" max="534" width="12.28515625" style="130" customWidth="1"/>
    <col min="535" max="535" width="15.42578125" style="130" customWidth="1"/>
    <col min="536" max="536" width="13.28515625" style="130" customWidth="1"/>
    <col min="537" max="537" width="13.42578125" style="130" customWidth="1"/>
    <col min="538" max="538" width="14.140625" style="130" customWidth="1"/>
    <col min="539" max="539" width="13" style="130" customWidth="1"/>
    <col min="540" max="540" width="13.7109375" style="130" customWidth="1"/>
    <col min="541" max="541" width="12.71093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4.140625" style="130" customWidth="1"/>
    <col min="783" max="783" width="13" style="130" customWidth="1"/>
    <col min="784" max="784" width="13.7109375" style="130" customWidth="1"/>
    <col min="785" max="785" width="12.7109375" style="130" customWidth="1"/>
    <col min="786" max="786" width="14.5703125" style="130" customWidth="1"/>
    <col min="787" max="787" width="15.28515625" style="130" customWidth="1"/>
    <col min="788" max="788" width="13.85546875" style="130" customWidth="1"/>
    <col min="789" max="789" width="15" style="130" customWidth="1"/>
    <col min="790" max="790" width="12.28515625" style="130" customWidth="1"/>
    <col min="791" max="791" width="15.42578125" style="130" customWidth="1"/>
    <col min="792" max="792" width="13.28515625" style="130" customWidth="1"/>
    <col min="793" max="793" width="13.42578125" style="130" customWidth="1"/>
    <col min="794" max="794" width="14.140625" style="130" customWidth="1"/>
    <col min="795" max="795" width="13" style="130" customWidth="1"/>
    <col min="796" max="796" width="13.7109375" style="130" customWidth="1"/>
    <col min="797" max="797" width="12.71093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4.140625" style="130" customWidth="1"/>
    <col min="1039" max="1039" width="13" style="130" customWidth="1"/>
    <col min="1040" max="1040" width="13.7109375" style="130" customWidth="1"/>
    <col min="1041" max="1041" width="12.7109375" style="130" customWidth="1"/>
    <col min="1042" max="1042" width="14.5703125" style="130" customWidth="1"/>
    <col min="1043" max="1043" width="15.28515625" style="130" customWidth="1"/>
    <col min="1044" max="1044" width="13.85546875" style="130" customWidth="1"/>
    <col min="1045" max="1045" width="15" style="130" customWidth="1"/>
    <col min="1046" max="1046" width="12.28515625" style="130" customWidth="1"/>
    <col min="1047" max="1047" width="15.42578125" style="130" customWidth="1"/>
    <col min="1048" max="1048" width="13.28515625" style="130" customWidth="1"/>
    <col min="1049" max="1049" width="13.42578125" style="130" customWidth="1"/>
    <col min="1050" max="1050" width="14.140625" style="130" customWidth="1"/>
    <col min="1051" max="1051" width="13" style="130" customWidth="1"/>
    <col min="1052" max="1052" width="13.7109375" style="130" customWidth="1"/>
    <col min="1053" max="1053" width="12.71093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4.140625" style="130" customWidth="1"/>
    <col min="1295" max="1295" width="13" style="130" customWidth="1"/>
    <col min="1296" max="1296" width="13.7109375" style="130" customWidth="1"/>
    <col min="1297" max="1297" width="12.7109375" style="130" customWidth="1"/>
    <col min="1298" max="1298" width="14.5703125" style="130" customWidth="1"/>
    <col min="1299" max="1299" width="15.28515625" style="130" customWidth="1"/>
    <col min="1300" max="1300" width="13.85546875" style="130" customWidth="1"/>
    <col min="1301" max="1301" width="15" style="130" customWidth="1"/>
    <col min="1302" max="1302" width="12.28515625" style="130" customWidth="1"/>
    <col min="1303" max="1303" width="15.42578125" style="130" customWidth="1"/>
    <col min="1304" max="1304" width="13.28515625" style="130" customWidth="1"/>
    <col min="1305" max="1305" width="13.42578125" style="130" customWidth="1"/>
    <col min="1306" max="1306" width="14.140625" style="130" customWidth="1"/>
    <col min="1307" max="1307" width="13" style="130" customWidth="1"/>
    <col min="1308" max="1308" width="13.7109375" style="130" customWidth="1"/>
    <col min="1309" max="1309" width="12.71093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4.140625" style="130" customWidth="1"/>
    <col min="1551" max="1551" width="13" style="130" customWidth="1"/>
    <col min="1552" max="1552" width="13.7109375" style="130" customWidth="1"/>
    <col min="1553" max="1553" width="12.7109375" style="130" customWidth="1"/>
    <col min="1554" max="1554" width="14.5703125" style="130" customWidth="1"/>
    <col min="1555" max="1555" width="15.28515625" style="130" customWidth="1"/>
    <col min="1556" max="1556" width="13.85546875" style="130" customWidth="1"/>
    <col min="1557" max="1557" width="15" style="130" customWidth="1"/>
    <col min="1558" max="1558" width="12.28515625" style="130" customWidth="1"/>
    <col min="1559" max="1559" width="15.42578125" style="130" customWidth="1"/>
    <col min="1560" max="1560" width="13.28515625" style="130" customWidth="1"/>
    <col min="1561" max="1561" width="13.42578125" style="130" customWidth="1"/>
    <col min="1562" max="1562" width="14.140625" style="130" customWidth="1"/>
    <col min="1563" max="1563" width="13" style="130" customWidth="1"/>
    <col min="1564" max="1564" width="13.7109375" style="130" customWidth="1"/>
    <col min="1565" max="1565" width="12.71093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4.140625" style="130" customWidth="1"/>
    <col min="1807" max="1807" width="13" style="130" customWidth="1"/>
    <col min="1808" max="1808" width="13.7109375" style="130" customWidth="1"/>
    <col min="1809" max="1809" width="12.7109375" style="130" customWidth="1"/>
    <col min="1810" max="1810" width="14.5703125" style="130" customWidth="1"/>
    <col min="1811" max="1811" width="15.28515625" style="130" customWidth="1"/>
    <col min="1812" max="1812" width="13.85546875" style="130" customWidth="1"/>
    <col min="1813" max="1813" width="15" style="130" customWidth="1"/>
    <col min="1814" max="1814" width="12.28515625" style="130" customWidth="1"/>
    <col min="1815" max="1815" width="15.42578125" style="130" customWidth="1"/>
    <col min="1816" max="1816" width="13.28515625" style="130" customWidth="1"/>
    <col min="1817" max="1817" width="13.42578125" style="130" customWidth="1"/>
    <col min="1818" max="1818" width="14.140625" style="130" customWidth="1"/>
    <col min="1819" max="1819" width="13" style="130" customWidth="1"/>
    <col min="1820" max="1820" width="13.7109375" style="130" customWidth="1"/>
    <col min="1821" max="1821" width="12.71093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4.140625" style="130" customWidth="1"/>
    <col min="2063" max="2063" width="13" style="130" customWidth="1"/>
    <col min="2064" max="2064" width="13.7109375" style="130" customWidth="1"/>
    <col min="2065" max="2065" width="12.7109375" style="130" customWidth="1"/>
    <col min="2066" max="2066" width="14.5703125" style="130" customWidth="1"/>
    <col min="2067" max="2067" width="15.28515625" style="130" customWidth="1"/>
    <col min="2068" max="2068" width="13.85546875" style="130" customWidth="1"/>
    <col min="2069" max="2069" width="15" style="130" customWidth="1"/>
    <col min="2070" max="2070" width="12.28515625" style="130" customWidth="1"/>
    <col min="2071" max="2071" width="15.42578125" style="130" customWidth="1"/>
    <col min="2072" max="2072" width="13.28515625" style="130" customWidth="1"/>
    <col min="2073" max="2073" width="13.42578125" style="130" customWidth="1"/>
    <col min="2074" max="2074" width="14.140625" style="130" customWidth="1"/>
    <col min="2075" max="2075" width="13" style="130" customWidth="1"/>
    <col min="2076" max="2076" width="13.7109375" style="130" customWidth="1"/>
    <col min="2077" max="2077" width="12.71093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4.140625" style="130" customWidth="1"/>
    <col min="2319" max="2319" width="13" style="130" customWidth="1"/>
    <col min="2320" max="2320" width="13.7109375" style="130" customWidth="1"/>
    <col min="2321" max="2321" width="12.7109375" style="130" customWidth="1"/>
    <col min="2322" max="2322" width="14.5703125" style="130" customWidth="1"/>
    <col min="2323" max="2323" width="15.28515625" style="130" customWidth="1"/>
    <col min="2324" max="2324" width="13.85546875" style="130" customWidth="1"/>
    <col min="2325" max="2325" width="15" style="130" customWidth="1"/>
    <col min="2326" max="2326" width="12.28515625" style="130" customWidth="1"/>
    <col min="2327" max="2327" width="15.42578125" style="130" customWidth="1"/>
    <col min="2328" max="2328" width="13.28515625" style="130" customWidth="1"/>
    <col min="2329" max="2329" width="13.42578125" style="130" customWidth="1"/>
    <col min="2330" max="2330" width="14.140625" style="130" customWidth="1"/>
    <col min="2331" max="2331" width="13" style="130" customWidth="1"/>
    <col min="2332" max="2332" width="13.7109375" style="130" customWidth="1"/>
    <col min="2333" max="2333" width="12.71093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4.140625" style="130" customWidth="1"/>
    <col min="2575" max="2575" width="13" style="130" customWidth="1"/>
    <col min="2576" max="2576" width="13.7109375" style="130" customWidth="1"/>
    <col min="2577" max="2577" width="12.7109375" style="130" customWidth="1"/>
    <col min="2578" max="2578" width="14.5703125" style="130" customWidth="1"/>
    <col min="2579" max="2579" width="15.28515625" style="130" customWidth="1"/>
    <col min="2580" max="2580" width="13.85546875" style="130" customWidth="1"/>
    <col min="2581" max="2581" width="15" style="130" customWidth="1"/>
    <col min="2582" max="2582" width="12.28515625" style="130" customWidth="1"/>
    <col min="2583" max="2583" width="15.42578125" style="130" customWidth="1"/>
    <col min="2584" max="2584" width="13.28515625" style="130" customWidth="1"/>
    <col min="2585" max="2585" width="13.42578125" style="130" customWidth="1"/>
    <col min="2586" max="2586" width="14.140625" style="130" customWidth="1"/>
    <col min="2587" max="2587" width="13" style="130" customWidth="1"/>
    <col min="2588" max="2588" width="13.7109375" style="130" customWidth="1"/>
    <col min="2589" max="2589" width="12.71093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4.140625" style="130" customWidth="1"/>
    <col min="2831" max="2831" width="13" style="130" customWidth="1"/>
    <col min="2832" max="2832" width="13.7109375" style="130" customWidth="1"/>
    <col min="2833" max="2833" width="12.7109375" style="130" customWidth="1"/>
    <col min="2834" max="2834" width="14.5703125" style="130" customWidth="1"/>
    <col min="2835" max="2835" width="15.28515625" style="130" customWidth="1"/>
    <col min="2836" max="2836" width="13.85546875" style="130" customWidth="1"/>
    <col min="2837" max="2837" width="15" style="130" customWidth="1"/>
    <col min="2838" max="2838" width="12.28515625" style="130" customWidth="1"/>
    <col min="2839" max="2839" width="15.42578125" style="130" customWidth="1"/>
    <col min="2840" max="2840" width="13.28515625" style="130" customWidth="1"/>
    <col min="2841" max="2841" width="13.42578125" style="130" customWidth="1"/>
    <col min="2842" max="2842" width="14.140625" style="130" customWidth="1"/>
    <col min="2843" max="2843" width="13" style="130" customWidth="1"/>
    <col min="2844" max="2844" width="13.7109375" style="130" customWidth="1"/>
    <col min="2845" max="2845" width="12.71093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4.140625" style="130" customWidth="1"/>
    <col min="3087" max="3087" width="13" style="130" customWidth="1"/>
    <col min="3088" max="3088" width="13.7109375" style="130" customWidth="1"/>
    <col min="3089" max="3089" width="12.7109375" style="130" customWidth="1"/>
    <col min="3090" max="3090" width="14.5703125" style="130" customWidth="1"/>
    <col min="3091" max="3091" width="15.28515625" style="130" customWidth="1"/>
    <col min="3092" max="3092" width="13.85546875" style="130" customWidth="1"/>
    <col min="3093" max="3093" width="15" style="130" customWidth="1"/>
    <col min="3094" max="3094" width="12.28515625" style="130" customWidth="1"/>
    <col min="3095" max="3095" width="15.42578125" style="130" customWidth="1"/>
    <col min="3096" max="3096" width="13.28515625" style="130" customWidth="1"/>
    <col min="3097" max="3097" width="13.42578125" style="130" customWidth="1"/>
    <col min="3098" max="3098" width="14.140625" style="130" customWidth="1"/>
    <col min="3099" max="3099" width="13" style="130" customWidth="1"/>
    <col min="3100" max="3100" width="13.7109375" style="130" customWidth="1"/>
    <col min="3101" max="3101" width="12.71093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4.140625" style="130" customWidth="1"/>
    <col min="3343" max="3343" width="13" style="130" customWidth="1"/>
    <col min="3344" max="3344" width="13.7109375" style="130" customWidth="1"/>
    <col min="3345" max="3345" width="12.7109375" style="130" customWidth="1"/>
    <col min="3346" max="3346" width="14.5703125" style="130" customWidth="1"/>
    <col min="3347" max="3347" width="15.28515625" style="130" customWidth="1"/>
    <col min="3348" max="3348" width="13.85546875" style="130" customWidth="1"/>
    <col min="3349" max="3349" width="15" style="130" customWidth="1"/>
    <col min="3350" max="3350" width="12.28515625" style="130" customWidth="1"/>
    <col min="3351" max="3351" width="15.42578125" style="130" customWidth="1"/>
    <col min="3352" max="3352" width="13.28515625" style="130" customWidth="1"/>
    <col min="3353" max="3353" width="13.42578125" style="130" customWidth="1"/>
    <col min="3354" max="3354" width="14.140625" style="130" customWidth="1"/>
    <col min="3355" max="3355" width="13" style="130" customWidth="1"/>
    <col min="3356" max="3356" width="13.7109375" style="130" customWidth="1"/>
    <col min="3357" max="3357" width="12.71093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4.140625" style="130" customWidth="1"/>
    <col min="3599" max="3599" width="13" style="130" customWidth="1"/>
    <col min="3600" max="3600" width="13.7109375" style="130" customWidth="1"/>
    <col min="3601" max="3601" width="12.7109375" style="130" customWidth="1"/>
    <col min="3602" max="3602" width="14.5703125" style="130" customWidth="1"/>
    <col min="3603" max="3603" width="15.28515625" style="130" customWidth="1"/>
    <col min="3604" max="3604" width="13.85546875" style="130" customWidth="1"/>
    <col min="3605" max="3605" width="15" style="130" customWidth="1"/>
    <col min="3606" max="3606" width="12.28515625" style="130" customWidth="1"/>
    <col min="3607" max="3607" width="15.42578125" style="130" customWidth="1"/>
    <col min="3608" max="3608" width="13.28515625" style="130" customWidth="1"/>
    <col min="3609" max="3609" width="13.42578125" style="130" customWidth="1"/>
    <col min="3610" max="3610" width="14.140625" style="130" customWidth="1"/>
    <col min="3611" max="3611" width="13" style="130" customWidth="1"/>
    <col min="3612" max="3612" width="13.7109375" style="130" customWidth="1"/>
    <col min="3613" max="3613" width="12.71093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4.140625" style="130" customWidth="1"/>
    <col min="3855" max="3855" width="13" style="130" customWidth="1"/>
    <col min="3856" max="3856" width="13.7109375" style="130" customWidth="1"/>
    <col min="3857" max="3857" width="12.7109375" style="130" customWidth="1"/>
    <col min="3858" max="3858" width="14.5703125" style="130" customWidth="1"/>
    <col min="3859" max="3859" width="15.28515625" style="130" customWidth="1"/>
    <col min="3860" max="3860" width="13.85546875" style="130" customWidth="1"/>
    <col min="3861" max="3861" width="15" style="130" customWidth="1"/>
    <col min="3862" max="3862" width="12.28515625" style="130" customWidth="1"/>
    <col min="3863" max="3863" width="15.42578125" style="130" customWidth="1"/>
    <col min="3864" max="3864" width="13.28515625" style="130" customWidth="1"/>
    <col min="3865" max="3865" width="13.42578125" style="130" customWidth="1"/>
    <col min="3866" max="3866" width="14.140625" style="130" customWidth="1"/>
    <col min="3867" max="3867" width="13" style="130" customWidth="1"/>
    <col min="3868" max="3868" width="13.7109375" style="130" customWidth="1"/>
    <col min="3869" max="3869" width="12.71093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4.140625" style="130" customWidth="1"/>
    <col min="4111" max="4111" width="13" style="130" customWidth="1"/>
    <col min="4112" max="4112" width="13.7109375" style="130" customWidth="1"/>
    <col min="4113" max="4113" width="12.7109375" style="130" customWidth="1"/>
    <col min="4114" max="4114" width="14.5703125" style="130" customWidth="1"/>
    <col min="4115" max="4115" width="15.28515625" style="130" customWidth="1"/>
    <col min="4116" max="4116" width="13.85546875" style="130" customWidth="1"/>
    <col min="4117" max="4117" width="15" style="130" customWidth="1"/>
    <col min="4118" max="4118" width="12.28515625" style="130" customWidth="1"/>
    <col min="4119" max="4119" width="15.42578125" style="130" customWidth="1"/>
    <col min="4120" max="4120" width="13.28515625" style="130" customWidth="1"/>
    <col min="4121" max="4121" width="13.42578125" style="130" customWidth="1"/>
    <col min="4122" max="4122" width="14.140625" style="130" customWidth="1"/>
    <col min="4123" max="4123" width="13" style="130" customWidth="1"/>
    <col min="4124" max="4124" width="13.7109375" style="130" customWidth="1"/>
    <col min="4125" max="4125" width="12.71093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4.140625" style="130" customWidth="1"/>
    <col min="4367" max="4367" width="13" style="130" customWidth="1"/>
    <col min="4368" max="4368" width="13.7109375" style="130" customWidth="1"/>
    <col min="4369" max="4369" width="12.7109375" style="130" customWidth="1"/>
    <col min="4370" max="4370" width="14.5703125" style="130" customWidth="1"/>
    <col min="4371" max="4371" width="15.28515625" style="130" customWidth="1"/>
    <col min="4372" max="4372" width="13.85546875" style="130" customWidth="1"/>
    <col min="4373" max="4373" width="15" style="130" customWidth="1"/>
    <col min="4374" max="4374" width="12.28515625" style="130" customWidth="1"/>
    <col min="4375" max="4375" width="15.42578125" style="130" customWidth="1"/>
    <col min="4376" max="4376" width="13.28515625" style="130" customWidth="1"/>
    <col min="4377" max="4377" width="13.42578125" style="130" customWidth="1"/>
    <col min="4378" max="4378" width="14.140625" style="130" customWidth="1"/>
    <col min="4379" max="4379" width="13" style="130" customWidth="1"/>
    <col min="4380" max="4380" width="13.7109375" style="130" customWidth="1"/>
    <col min="4381" max="4381" width="12.71093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4.140625" style="130" customWidth="1"/>
    <col min="4623" max="4623" width="13" style="130" customWidth="1"/>
    <col min="4624" max="4624" width="13.7109375" style="130" customWidth="1"/>
    <col min="4625" max="4625" width="12.7109375" style="130" customWidth="1"/>
    <col min="4626" max="4626" width="14.5703125" style="130" customWidth="1"/>
    <col min="4627" max="4627" width="15.28515625" style="130" customWidth="1"/>
    <col min="4628" max="4628" width="13.85546875" style="130" customWidth="1"/>
    <col min="4629" max="4629" width="15" style="130" customWidth="1"/>
    <col min="4630" max="4630" width="12.28515625" style="130" customWidth="1"/>
    <col min="4631" max="4631" width="15.42578125" style="130" customWidth="1"/>
    <col min="4632" max="4632" width="13.28515625" style="130" customWidth="1"/>
    <col min="4633" max="4633" width="13.42578125" style="130" customWidth="1"/>
    <col min="4634" max="4634" width="14.140625" style="130" customWidth="1"/>
    <col min="4635" max="4635" width="13" style="130" customWidth="1"/>
    <col min="4636" max="4636" width="13.7109375" style="130" customWidth="1"/>
    <col min="4637" max="4637" width="12.71093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4.140625" style="130" customWidth="1"/>
    <col min="4879" max="4879" width="13" style="130" customWidth="1"/>
    <col min="4880" max="4880" width="13.7109375" style="130" customWidth="1"/>
    <col min="4881" max="4881" width="12.7109375" style="130" customWidth="1"/>
    <col min="4882" max="4882" width="14.5703125" style="130" customWidth="1"/>
    <col min="4883" max="4883" width="15.28515625" style="130" customWidth="1"/>
    <col min="4884" max="4884" width="13.85546875" style="130" customWidth="1"/>
    <col min="4885" max="4885" width="15" style="130" customWidth="1"/>
    <col min="4886" max="4886" width="12.28515625" style="130" customWidth="1"/>
    <col min="4887" max="4887" width="15.42578125" style="130" customWidth="1"/>
    <col min="4888" max="4888" width="13.28515625" style="130" customWidth="1"/>
    <col min="4889" max="4889" width="13.42578125" style="130" customWidth="1"/>
    <col min="4890" max="4890" width="14.140625" style="130" customWidth="1"/>
    <col min="4891" max="4891" width="13" style="130" customWidth="1"/>
    <col min="4892" max="4892" width="13.7109375" style="130" customWidth="1"/>
    <col min="4893" max="4893" width="12.71093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4.140625" style="130" customWidth="1"/>
    <col min="5135" max="5135" width="13" style="130" customWidth="1"/>
    <col min="5136" max="5136" width="13.7109375" style="130" customWidth="1"/>
    <col min="5137" max="5137" width="12.7109375" style="130" customWidth="1"/>
    <col min="5138" max="5138" width="14.5703125" style="130" customWidth="1"/>
    <col min="5139" max="5139" width="15.28515625" style="130" customWidth="1"/>
    <col min="5140" max="5140" width="13.85546875" style="130" customWidth="1"/>
    <col min="5141" max="5141" width="15" style="130" customWidth="1"/>
    <col min="5142" max="5142" width="12.28515625" style="130" customWidth="1"/>
    <col min="5143" max="5143" width="15.42578125" style="130" customWidth="1"/>
    <col min="5144" max="5144" width="13.28515625" style="130" customWidth="1"/>
    <col min="5145" max="5145" width="13.42578125" style="130" customWidth="1"/>
    <col min="5146" max="5146" width="14.140625" style="130" customWidth="1"/>
    <col min="5147" max="5147" width="13" style="130" customWidth="1"/>
    <col min="5148" max="5148" width="13.7109375" style="130" customWidth="1"/>
    <col min="5149" max="5149" width="12.71093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4.140625" style="130" customWidth="1"/>
    <col min="5391" max="5391" width="13" style="130" customWidth="1"/>
    <col min="5392" max="5392" width="13.7109375" style="130" customWidth="1"/>
    <col min="5393" max="5393" width="12.7109375" style="130" customWidth="1"/>
    <col min="5394" max="5394" width="14.5703125" style="130" customWidth="1"/>
    <col min="5395" max="5395" width="15.28515625" style="130" customWidth="1"/>
    <col min="5396" max="5396" width="13.85546875" style="130" customWidth="1"/>
    <col min="5397" max="5397" width="15" style="130" customWidth="1"/>
    <col min="5398" max="5398" width="12.28515625" style="130" customWidth="1"/>
    <col min="5399" max="5399" width="15.42578125" style="130" customWidth="1"/>
    <col min="5400" max="5400" width="13.28515625" style="130" customWidth="1"/>
    <col min="5401" max="5401" width="13.42578125" style="130" customWidth="1"/>
    <col min="5402" max="5402" width="14.140625" style="130" customWidth="1"/>
    <col min="5403" max="5403" width="13" style="130" customWidth="1"/>
    <col min="5404" max="5404" width="13.7109375" style="130" customWidth="1"/>
    <col min="5405" max="5405" width="12.71093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4.140625" style="130" customWidth="1"/>
    <col min="5647" max="5647" width="13" style="130" customWidth="1"/>
    <col min="5648" max="5648" width="13.7109375" style="130" customWidth="1"/>
    <col min="5649" max="5649" width="12.7109375" style="130" customWidth="1"/>
    <col min="5650" max="5650" width="14.5703125" style="130" customWidth="1"/>
    <col min="5651" max="5651" width="15.28515625" style="130" customWidth="1"/>
    <col min="5652" max="5652" width="13.85546875" style="130" customWidth="1"/>
    <col min="5653" max="5653" width="15" style="130" customWidth="1"/>
    <col min="5654" max="5654" width="12.28515625" style="130" customWidth="1"/>
    <col min="5655" max="5655" width="15.42578125" style="130" customWidth="1"/>
    <col min="5656" max="5656" width="13.28515625" style="130" customWidth="1"/>
    <col min="5657" max="5657" width="13.42578125" style="130" customWidth="1"/>
    <col min="5658" max="5658" width="14.140625" style="130" customWidth="1"/>
    <col min="5659" max="5659" width="13" style="130" customWidth="1"/>
    <col min="5660" max="5660" width="13.7109375" style="130" customWidth="1"/>
    <col min="5661" max="5661" width="12.71093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4.140625" style="130" customWidth="1"/>
    <col min="5903" max="5903" width="13" style="130" customWidth="1"/>
    <col min="5904" max="5904" width="13.7109375" style="130" customWidth="1"/>
    <col min="5905" max="5905" width="12.7109375" style="130" customWidth="1"/>
    <col min="5906" max="5906" width="14.5703125" style="130" customWidth="1"/>
    <col min="5907" max="5907" width="15.28515625" style="130" customWidth="1"/>
    <col min="5908" max="5908" width="13.85546875" style="130" customWidth="1"/>
    <col min="5909" max="5909" width="15" style="130" customWidth="1"/>
    <col min="5910" max="5910" width="12.28515625" style="130" customWidth="1"/>
    <col min="5911" max="5911" width="15.42578125" style="130" customWidth="1"/>
    <col min="5912" max="5912" width="13.28515625" style="130" customWidth="1"/>
    <col min="5913" max="5913" width="13.42578125" style="130" customWidth="1"/>
    <col min="5914" max="5914" width="14.140625" style="130" customWidth="1"/>
    <col min="5915" max="5915" width="13" style="130" customWidth="1"/>
    <col min="5916" max="5916" width="13.7109375" style="130" customWidth="1"/>
    <col min="5917" max="5917" width="12.71093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4.140625" style="130" customWidth="1"/>
    <col min="6159" max="6159" width="13" style="130" customWidth="1"/>
    <col min="6160" max="6160" width="13.7109375" style="130" customWidth="1"/>
    <col min="6161" max="6161" width="12.7109375" style="130" customWidth="1"/>
    <col min="6162" max="6162" width="14.5703125" style="130" customWidth="1"/>
    <col min="6163" max="6163" width="15.28515625" style="130" customWidth="1"/>
    <col min="6164" max="6164" width="13.85546875" style="130" customWidth="1"/>
    <col min="6165" max="6165" width="15" style="130" customWidth="1"/>
    <col min="6166" max="6166" width="12.28515625" style="130" customWidth="1"/>
    <col min="6167" max="6167" width="15.42578125" style="130" customWidth="1"/>
    <col min="6168" max="6168" width="13.28515625" style="130" customWidth="1"/>
    <col min="6169" max="6169" width="13.42578125" style="130" customWidth="1"/>
    <col min="6170" max="6170" width="14.140625" style="130" customWidth="1"/>
    <col min="6171" max="6171" width="13" style="130" customWidth="1"/>
    <col min="6172" max="6172" width="13.7109375" style="130" customWidth="1"/>
    <col min="6173" max="6173" width="12.71093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4.140625" style="130" customWidth="1"/>
    <col min="6415" max="6415" width="13" style="130" customWidth="1"/>
    <col min="6416" max="6416" width="13.7109375" style="130" customWidth="1"/>
    <col min="6417" max="6417" width="12.7109375" style="130" customWidth="1"/>
    <col min="6418" max="6418" width="14.5703125" style="130" customWidth="1"/>
    <col min="6419" max="6419" width="15.28515625" style="130" customWidth="1"/>
    <col min="6420" max="6420" width="13.85546875" style="130" customWidth="1"/>
    <col min="6421" max="6421" width="15" style="130" customWidth="1"/>
    <col min="6422" max="6422" width="12.28515625" style="130" customWidth="1"/>
    <col min="6423" max="6423" width="15.42578125" style="130" customWidth="1"/>
    <col min="6424" max="6424" width="13.28515625" style="130" customWidth="1"/>
    <col min="6425" max="6425" width="13.42578125" style="130" customWidth="1"/>
    <col min="6426" max="6426" width="14.140625" style="130" customWidth="1"/>
    <col min="6427" max="6427" width="13" style="130" customWidth="1"/>
    <col min="6428" max="6428" width="13.7109375" style="130" customWidth="1"/>
    <col min="6429" max="6429" width="12.71093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4.140625" style="130" customWidth="1"/>
    <col min="6671" max="6671" width="13" style="130" customWidth="1"/>
    <col min="6672" max="6672" width="13.7109375" style="130" customWidth="1"/>
    <col min="6673" max="6673" width="12.7109375" style="130" customWidth="1"/>
    <col min="6674" max="6674" width="14.5703125" style="130" customWidth="1"/>
    <col min="6675" max="6675" width="15.28515625" style="130" customWidth="1"/>
    <col min="6676" max="6676" width="13.85546875" style="130" customWidth="1"/>
    <col min="6677" max="6677" width="15" style="130" customWidth="1"/>
    <col min="6678" max="6678" width="12.28515625" style="130" customWidth="1"/>
    <col min="6679" max="6679" width="15.42578125" style="130" customWidth="1"/>
    <col min="6680" max="6680" width="13.28515625" style="130" customWidth="1"/>
    <col min="6681" max="6681" width="13.42578125" style="130" customWidth="1"/>
    <col min="6682" max="6682" width="14.140625" style="130" customWidth="1"/>
    <col min="6683" max="6683" width="13" style="130" customWidth="1"/>
    <col min="6684" max="6684" width="13.7109375" style="130" customWidth="1"/>
    <col min="6685" max="6685" width="12.71093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4.140625" style="130" customWidth="1"/>
    <col min="6927" max="6927" width="13" style="130" customWidth="1"/>
    <col min="6928" max="6928" width="13.7109375" style="130" customWidth="1"/>
    <col min="6929" max="6929" width="12.7109375" style="130" customWidth="1"/>
    <col min="6930" max="6930" width="14.5703125" style="130" customWidth="1"/>
    <col min="6931" max="6931" width="15.28515625" style="130" customWidth="1"/>
    <col min="6932" max="6932" width="13.85546875" style="130" customWidth="1"/>
    <col min="6933" max="6933" width="15" style="130" customWidth="1"/>
    <col min="6934" max="6934" width="12.28515625" style="130" customWidth="1"/>
    <col min="6935" max="6935" width="15.42578125" style="130" customWidth="1"/>
    <col min="6936" max="6936" width="13.28515625" style="130" customWidth="1"/>
    <col min="6937" max="6937" width="13.42578125" style="130" customWidth="1"/>
    <col min="6938" max="6938" width="14.140625" style="130" customWidth="1"/>
    <col min="6939" max="6939" width="13" style="130" customWidth="1"/>
    <col min="6940" max="6940" width="13.7109375" style="130" customWidth="1"/>
    <col min="6941" max="6941" width="12.71093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4.140625" style="130" customWidth="1"/>
    <col min="7183" max="7183" width="13" style="130" customWidth="1"/>
    <col min="7184" max="7184" width="13.7109375" style="130" customWidth="1"/>
    <col min="7185" max="7185" width="12.7109375" style="130" customWidth="1"/>
    <col min="7186" max="7186" width="14.5703125" style="130" customWidth="1"/>
    <col min="7187" max="7187" width="15.28515625" style="130" customWidth="1"/>
    <col min="7188" max="7188" width="13.85546875" style="130" customWidth="1"/>
    <col min="7189" max="7189" width="15" style="130" customWidth="1"/>
    <col min="7190" max="7190" width="12.28515625" style="130" customWidth="1"/>
    <col min="7191" max="7191" width="15.42578125" style="130" customWidth="1"/>
    <col min="7192" max="7192" width="13.28515625" style="130" customWidth="1"/>
    <col min="7193" max="7193" width="13.42578125" style="130" customWidth="1"/>
    <col min="7194" max="7194" width="14.140625" style="130" customWidth="1"/>
    <col min="7195" max="7195" width="13" style="130" customWidth="1"/>
    <col min="7196" max="7196" width="13.7109375" style="130" customWidth="1"/>
    <col min="7197" max="7197" width="12.71093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4.140625" style="130" customWidth="1"/>
    <col min="7439" max="7439" width="13" style="130" customWidth="1"/>
    <col min="7440" max="7440" width="13.7109375" style="130" customWidth="1"/>
    <col min="7441" max="7441" width="12.7109375" style="130" customWidth="1"/>
    <col min="7442" max="7442" width="14.5703125" style="130" customWidth="1"/>
    <col min="7443" max="7443" width="15.28515625" style="130" customWidth="1"/>
    <col min="7444" max="7444" width="13.85546875" style="130" customWidth="1"/>
    <col min="7445" max="7445" width="15" style="130" customWidth="1"/>
    <col min="7446" max="7446" width="12.28515625" style="130" customWidth="1"/>
    <col min="7447" max="7447" width="15.42578125" style="130" customWidth="1"/>
    <col min="7448" max="7448" width="13.28515625" style="130" customWidth="1"/>
    <col min="7449" max="7449" width="13.42578125" style="130" customWidth="1"/>
    <col min="7450" max="7450" width="14.140625" style="130" customWidth="1"/>
    <col min="7451" max="7451" width="13" style="130" customWidth="1"/>
    <col min="7452" max="7452" width="13.7109375" style="130" customWidth="1"/>
    <col min="7453" max="7453" width="12.71093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4.140625" style="130" customWidth="1"/>
    <col min="7695" max="7695" width="13" style="130" customWidth="1"/>
    <col min="7696" max="7696" width="13.7109375" style="130" customWidth="1"/>
    <col min="7697" max="7697" width="12.7109375" style="130" customWidth="1"/>
    <col min="7698" max="7698" width="14.5703125" style="130" customWidth="1"/>
    <col min="7699" max="7699" width="15.28515625" style="130" customWidth="1"/>
    <col min="7700" max="7700" width="13.85546875" style="130" customWidth="1"/>
    <col min="7701" max="7701" width="15" style="130" customWidth="1"/>
    <col min="7702" max="7702" width="12.28515625" style="130" customWidth="1"/>
    <col min="7703" max="7703" width="15.42578125" style="130" customWidth="1"/>
    <col min="7704" max="7704" width="13.28515625" style="130" customWidth="1"/>
    <col min="7705" max="7705" width="13.42578125" style="130" customWidth="1"/>
    <col min="7706" max="7706" width="14.140625" style="130" customWidth="1"/>
    <col min="7707" max="7707" width="13" style="130" customWidth="1"/>
    <col min="7708" max="7708" width="13.7109375" style="130" customWidth="1"/>
    <col min="7709" max="7709" width="12.71093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4.140625" style="130" customWidth="1"/>
    <col min="7951" max="7951" width="13" style="130" customWidth="1"/>
    <col min="7952" max="7952" width="13.7109375" style="130" customWidth="1"/>
    <col min="7953" max="7953" width="12.7109375" style="130" customWidth="1"/>
    <col min="7954" max="7954" width="14.5703125" style="130" customWidth="1"/>
    <col min="7955" max="7955" width="15.28515625" style="130" customWidth="1"/>
    <col min="7956" max="7956" width="13.85546875" style="130" customWidth="1"/>
    <col min="7957" max="7957" width="15" style="130" customWidth="1"/>
    <col min="7958" max="7958" width="12.28515625" style="130" customWidth="1"/>
    <col min="7959" max="7959" width="15.42578125" style="130" customWidth="1"/>
    <col min="7960" max="7960" width="13.28515625" style="130" customWidth="1"/>
    <col min="7961" max="7961" width="13.42578125" style="130" customWidth="1"/>
    <col min="7962" max="7962" width="14.140625" style="130" customWidth="1"/>
    <col min="7963" max="7963" width="13" style="130" customWidth="1"/>
    <col min="7964" max="7964" width="13.7109375" style="130" customWidth="1"/>
    <col min="7965" max="7965" width="12.71093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4.140625" style="130" customWidth="1"/>
    <col min="8207" max="8207" width="13" style="130" customWidth="1"/>
    <col min="8208" max="8208" width="13.7109375" style="130" customWidth="1"/>
    <col min="8209" max="8209" width="12.7109375" style="130" customWidth="1"/>
    <col min="8210" max="8210" width="14.5703125" style="130" customWidth="1"/>
    <col min="8211" max="8211" width="15.28515625" style="130" customWidth="1"/>
    <col min="8212" max="8212" width="13.85546875" style="130" customWidth="1"/>
    <col min="8213" max="8213" width="15" style="130" customWidth="1"/>
    <col min="8214" max="8214" width="12.28515625" style="130" customWidth="1"/>
    <col min="8215" max="8215" width="15.42578125" style="130" customWidth="1"/>
    <col min="8216" max="8216" width="13.28515625" style="130" customWidth="1"/>
    <col min="8217" max="8217" width="13.42578125" style="130" customWidth="1"/>
    <col min="8218" max="8218" width="14.140625" style="130" customWidth="1"/>
    <col min="8219" max="8219" width="13" style="130" customWidth="1"/>
    <col min="8220" max="8220" width="13.7109375" style="130" customWidth="1"/>
    <col min="8221" max="8221" width="12.71093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4.140625" style="130" customWidth="1"/>
    <col min="8463" max="8463" width="13" style="130" customWidth="1"/>
    <col min="8464" max="8464" width="13.7109375" style="130" customWidth="1"/>
    <col min="8465" max="8465" width="12.7109375" style="130" customWidth="1"/>
    <col min="8466" max="8466" width="14.5703125" style="130" customWidth="1"/>
    <col min="8467" max="8467" width="15.28515625" style="130" customWidth="1"/>
    <col min="8468" max="8468" width="13.85546875" style="130" customWidth="1"/>
    <col min="8469" max="8469" width="15" style="130" customWidth="1"/>
    <col min="8470" max="8470" width="12.28515625" style="130" customWidth="1"/>
    <col min="8471" max="8471" width="15.42578125" style="130" customWidth="1"/>
    <col min="8472" max="8472" width="13.28515625" style="130" customWidth="1"/>
    <col min="8473" max="8473" width="13.42578125" style="130" customWidth="1"/>
    <col min="8474" max="8474" width="14.140625" style="130" customWidth="1"/>
    <col min="8475" max="8475" width="13" style="130" customWidth="1"/>
    <col min="8476" max="8476" width="13.7109375" style="130" customWidth="1"/>
    <col min="8477" max="8477" width="12.71093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4.140625" style="130" customWidth="1"/>
    <col min="8719" max="8719" width="13" style="130" customWidth="1"/>
    <col min="8720" max="8720" width="13.7109375" style="130" customWidth="1"/>
    <col min="8721" max="8721" width="12.7109375" style="130" customWidth="1"/>
    <col min="8722" max="8722" width="14.5703125" style="130" customWidth="1"/>
    <col min="8723" max="8723" width="15.28515625" style="130" customWidth="1"/>
    <col min="8724" max="8724" width="13.85546875" style="130" customWidth="1"/>
    <col min="8725" max="8725" width="15" style="130" customWidth="1"/>
    <col min="8726" max="8726" width="12.28515625" style="130" customWidth="1"/>
    <col min="8727" max="8727" width="15.42578125" style="130" customWidth="1"/>
    <col min="8728" max="8728" width="13.28515625" style="130" customWidth="1"/>
    <col min="8729" max="8729" width="13.42578125" style="130" customWidth="1"/>
    <col min="8730" max="8730" width="14.140625" style="130" customWidth="1"/>
    <col min="8731" max="8731" width="13" style="130" customWidth="1"/>
    <col min="8732" max="8732" width="13.7109375" style="130" customWidth="1"/>
    <col min="8733" max="8733" width="12.71093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4.140625" style="130" customWidth="1"/>
    <col min="8975" max="8975" width="13" style="130" customWidth="1"/>
    <col min="8976" max="8976" width="13.7109375" style="130" customWidth="1"/>
    <col min="8977" max="8977" width="12.7109375" style="130" customWidth="1"/>
    <col min="8978" max="8978" width="14.5703125" style="130" customWidth="1"/>
    <col min="8979" max="8979" width="15.28515625" style="130" customWidth="1"/>
    <col min="8980" max="8980" width="13.85546875" style="130" customWidth="1"/>
    <col min="8981" max="8981" width="15" style="130" customWidth="1"/>
    <col min="8982" max="8982" width="12.28515625" style="130" customWidth="1"/>
    <col min="8983" max="8983" width="15.42578125" style="130" customWidth="1"/>
    <col min="8984" max="8984" width="13.28515625" style="130" customWidth="1"/>
    <col min="8985" max="8985" width="13.42578125" style="130" customWidth="1"/>
    <col min="8986" max="8986" width="14.140625" style="130" customWidth="1"/>
    <col min="8987" max="8987" width="13" style="130" customWidth="1"/>
    <col min="8988" max="8988" width="13.7109375" style="130" customWidth="1"/>
    <col min="8989" max="8989" width="12.71093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4.140625" style="130" customWidth="1"/>
    <col min="9231" max="9231" width="13" style="130" customWidth="1"/>
    <col min="9232" max="9232" width="13.7109375" style="130" customWidth="1"/>
    <col min="9233" max="9233" width="12.7109375" style="130" customWidth="1"/>
    <col min="9234" max="9234" width="14.5703125" style="130" customWidth="1"/>
    <col min="9235" max="9235" width="15.28515625" style="130" customWidth="1"/>
    <col min="9236" max="9236" width="13.85546875" style="130" customWidth="1"/>
    <col min="9237" max="9237" width="15" style="130" customWidth="1"/>
    <col min="9238" max="9238" width="12.28515625" style="130" customWidth="1"/>
    <col min="9239" max="9239" width="15.42578125" style="130" customWidth="1"/>
    <col min="9240" max="9240" width="13.28515625" style="130" customWidth="1"/>
    <col min="9241" max="9241" width="13.42578125" style="130" customWidth="1"/>
    <col min="9242" max="9242" width="14.140625" style="130" customWidth="1"/>
    <col min="9243" max="9243" width="13" style="130" customWidth="1"/>
    <col min="9244" max="9244" width="13.7109375" style="130" customWidth="1"/>
    <col min="9245" max="9245" width="12.71093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4.140625" style="130" customWidth="1"/>
    <col min="9487" max="9487" width="13" style="130" customWidth="1"/>
    <col min="9488" max="9488" width="13.7109375" style="130" customWidth="1"/>
    <col min="9489" max="9489" width="12.7109375" style="130" customWidth="1"/>
    <col min="9490" max="9490" width="14.5703125" style="130" customWidth="1"/>
    <col min="9491" max="9491" width="15.28515625" style="130" customWidth="1"/>
    <col min="9492" max="9492" width="13.85546875" style="130" customWidth="1"/>
    <col min="9493" max="9493" width="15" style="130" customWidth="1"/>
    <col min="9494" max="9494" width="12.28515625" style="130" customWidth="1"/>
    <col min="9495" max="9495" width="15.42578125" style="130" customWidth="1"/>
    <col min="9496" max="9496" width="13.28515625" style="130" customWidth="1"/>
    <col min="9497" max="9497" width="13.42578125" style="130" customWidth="1"/>
    <col min="9498" max="9498" width="14.140625" style="130" customWidth="1"/>
    <col min="9499" max="9499" width="13" style="130" customWidth="1"/>
    <col min="9500" max="9500" width="13.7109375" style="130" customWidth="1"/>
    <col min="9501" max="9501" width="12.71093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4.140625" style="130" customWidth="1"/>
    <col min="9743" max="9743" width="13" style="130" customWidth="1"/>
    <col min="9744" max="9744" width="13.7109375" style="130" customWidth="1"/>
    <col min="9745" max="9745" width="12.7109375" style="130" customWidth="1"/>
    <col min="9746" max="9746" width="14.5703125" style="130" customWidth="1"/>
    <col min="9747" max="9747" width="15.28515625" style="130" customWidth="1"/>
    <col min="9748" max="9748" width="13.85546875" style="130" customWidth="1"/>
    <col min="9749" max="9749" width="15" style="130" customWidth="1"/>
    <col min="9750" max="9750" width="12.28515625" style="130" customWidth="1"/>
    <col min="9751" max="9751" width="15.42578125" style="130" customWidth="1"/>
    <col min="9752" max="9752" width="13.28515625" style="130" customWidth="1"/>
    <col min="9753" max="9753" width="13.42578125" style="130" customWidth="1"/>
    <col min="9754" max="9754" width="14.140625" style="130" customWidth="1"/>
    <col min="9755" max="9755" width="13" style="130" customWidth="1"/>
    <col min="9756" max="9756" width="13.7109375" style="130" customWidth="1"/>
    <col min="9757" max="9757" width="12.71093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4.140625" style="130" customWidth="1"/>
    <col min="9999" max="9999" width="13" style="130" customWidth="1"/>
    <col min="10000" max="10000" width="13.7109375" style="130" customWidth="1"/>
    <col min="10001" max="10001" width="12.7109375" style="130" customWidth="1"/>
    <col min="10002" max="10002" width="14.5703125" style="130" customWidth="1"/>
    <col min="10003" max="10003" width="15.28515625" style="130" customWidth="1"/>
    <col min="10004" max="10004" width="13.85546875" style="130" customWidth="1"/>
    <col min="10005" max="10005" width="15" style="130" customWidth="1"/>
    <col min="10006" max="10006" width="12.28515625" style="130" customWidth="1"/>
    <col min="10007" max="10007" width="15.42578125" style="130" customWidth="1"/>
    <col min="10008" max="10008" width="13.28515625" style="130" customWidth="1"/>
    <col min="10009" max="10009" width="13.42578125" style="130" customWidth="1"/>
    <col min="10010" max="10010" width="14.140625" style="130" customWidth="1"/>
    <col min="10011" max="10011" width="13" style="130" customWidth="1"/>
    <col min="10012" max="10012" width="13.7109375" style="130" customWidth="1"/>
    <col min="10013" max="10013" width="12.71093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4.140625" style="130" customWidth="1"/>
    <col min="10255" max="10255" width="13" style="130" customWidth="1"/>
    <col min="10256" max="10256" width="13.7109375" style="130" customWidth="1"/>
    <col min="10257" max="10257" width="12.7109375" style="130" customWidth="1"/>
    <col min="10258" max="10258" width="14.5703125" style="130" customWidth="1"/>
    <col min="10259" max="10259" width="15.28515625" style="130" customWidth="1"/>
    <col min="10260" max="10260" width="13.85546875" style="130" customWidth="1"/>
    <col min="10261" max="10261" width="15" style="130" customWidth="1"/>
    <col min="10262" max="10262" width="12.28515625" style="130" customWidth="1"/>
    <col min="10263" max="10263" width="15.42578125" style="130" customWidth="1"/>
    <col min="10264" max="10264" width="13.28515625" style="130" customWidth="1"/>
    <col min="10265" max="10265" width="13.42578125" style="130" customWidth="1"/>
    <col min="10266" max="10266" width="14.140625" style="130" customWidth="1"/>
    <col min="10267" max="10267" width="13" style="130" customWidth="1"/>
    <col min="10268" max="10268" width="13.7109375" style="130" customWidth="1"/>
    <col min="10269" max="10269" width="12.71093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4.140625" style="130" customWidth="1"/>
    <col min="10511" max="10511" width="13" style="130" customWidth="1"/>
    <col min="10512" max="10512" width="13.7109375" style="130" customWidth="1"/>
    <col min="10513" max="10513" width="12.7109375" style="130" customWidth="1"/>
    <col min="10514" max="10514" width="14.5703125" style="130" customWidth="1"/>
    <col min="10515" max="10515" width="15.28515625" style="130" customWidth="1"/>
    <col min="10516" max="10516" width="13.85546875" style="130" customWidth="1"/>
    <col min="10517" max="10517" width="15" style="130" customWidth="1"/>
    <col min="10518" max="10518" width="12.28515625" style="130" customWidth="1"/>
    <col min="10519" max="10519" width="15.42578125" style="130" customWidth="1"/>
    <col min="10520" max="10520" width="13.28515625" style="130" customWidth="1"/>
    <col min="10521" max="10521" width="13.42578125" style="130" customWidth="1"/>
    <col min="10522" max="10522" width="14.140625" style="130" customWidth="1"/>
    <col min="10523" max="10523" width="13" style="130" customWidth="1"/>
    <col min="10524" max="10524" width="13.7109375" style="130" customWidth="1"/>
    <col min="10525" max="10525" width="12.71093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4.140625" style="130" customWidth="1"/>
    <col min="10767" max="10767" width="13" style="130" customWidth="1"/>
    <col min="10768" max="10768" width="13.7109375" style="130" customWidth="1"/>
    <col min="10769" max="10769" width="12.7109375" style="130" customWidth="1"/>
    <col min="10770" max="10770" width="14.5703125" style="130" customWidth="1"/>
    <col min="10771" max="10771" width="15.28515625" style="130" customWidth="1"/>
    <col min="10772" max="10772" width="13.85546875" style="130" customWidth="1"/>
    <col min="10773" max="10773" width="15" style="130" customWidth="1"/>
    <col min="10774" max="10774" width="12.28515625" style="130" customWidth="1"/>
    <col min="10775" max="10775" width="15.42578125" style="130" customWidth="1"/>
    <col min="10776" max="10776" width="13.28515625" style="130" customWidth="1"/>
    <col min="10777" max="10777" width="13.42578125" style="130" customWidth="1"/>
    <col min="10778" max="10778" width="14.140625" style="130" customWidth="1"/>
    <col min="10779" max="10779" width="13" style="130" customWidth="1"/>
    <col min="10780" max="10780" width="13.7109375" style="130" customWidth="1"/>
    <col min="10781" max="10781" width="12.71093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4.140625" style="130" customWidth="1"/>
    <col min="11023" max="11023" width="13" style="130" customWidth="1"/>
    <col min="11024" max="11024" width="13.7109375" style="130" customWidth="1"/>
    <col min="11025" max="11025" width="12.7109375" style="130" customWidth="1"/>
    <col min="11026" max="11026" width="14.5703125" style="130" customWidth="1"/>
    <col min="11027" max="11027" width="15.28515625" style="130" customWidth="1"/>
    <col min="11028" max="11028" width="13.85546875" style="130" customWidth="1"/>
    <col min="11029" max="11029" width="15" style="130" customWidth="1"/>
    <col min="11030" max="11030" width="12.28515625" style="130" customWidth="1"/>
    <col min="11031" max="11031" width="15.42578125" style="130" customWidth="1"/>
    <col min="11032" max="11032" width="13.28515625" style="130" customWidth="1"/>
    <col min="11033" max="11033" width="13.42578125" style="130" customWidth="1"/>
    <col min="11034" max="11034" width="14.140625" style="130" customWidth="1"/>
    <col min="11035" max="11035" width="13" style="130" customWidth="1"/>
    <col min="11036" max="11036" width="13.7109375" style="130" customWidth="1"/>
    <col min="11037" max="11037" width="12.71093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4.140625" style="130" customWidth="1"/>
    <col min="11279" max="11279" width="13" style="130" customWidth="1"/>
    <col min="11280" max="11280" width="13.7109375" style="130" customWidth="1"/>
    <col min="11281" max="11281" width="12.7109375" style="130" customWidth="1"/>
    <col min="11282" max="11282" width="14.5703125" style="130" customWidth="1"/>
    <col min="11283" max="11283" width="15.28515625" style="130" customWidth="1"/>
    <col min="11284" max="11284" width="13.85546875" style="130" customWidth="1"/>
    <col min="11285" max="11285" width="15" style="130" customWidth="1"/>
    <col min="11286" max="11286" width="12.28515625" style="130" customWidth="1"/>
    <col min="11287" max="11287" width="15.42578125" style="130" customWidth="1"/>
    <col min="11288" max="11288" width="13.28515625" style="130" customWidth="1"/>
    <col min="11289" max="11289" width="13.42578125" style="130" customWidth="1"/>
    <col min="11290" max="11290" width="14.140625" style="130" customWidth="1"/>
    <col min="11291" max="11291" width="13" style="130" customWidth="1"/>
    <col min="11292" max="11292" width="13.7109375" style="130" customWidth="1"/>
    <col min="11293" max="11293" width="12.71093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4.140625" style="130" customWidth="1"/>
    <col min="11535" max="11535" width="13" style="130" customWidth="1"/>
    <col min="11536" max="11536" width="13.7109375" style="130" customWidth="1"/>
    <col min="11537" max="11537" width="12.7109375" style="130" customWidth="1"/>
    <col min="11538" max="11538" width="14.5703125" style="130" customWidth="1"/>
    <col min="11539" max="11539" width="15.28515625" style="130" customWidth="1"/>
    <col min="11540" max="11540" width="13.85546875" style="130" customWidth="1"/>
    <col min="11541" max="11541" width="15" style="130" customWidth="1"/>
    <col min="11542" max="11542" width="12.28515625" style="130" customWidth="1"/>
    <col min="11543" max="11543" width="15.42578125" style="130" customWidth="1"/>
    <col min="11544" max="11544" width="13.28515625" style="130" customWidth="1"/>
    <col min="11545" max="11545" width="13.42578125" style="130" customWidth="1"/>
    <col min="11546" max="11546" width="14.140625" style="130" customWidth="1"/>
    <col min="11547" max="11547" width="13" style="130" customWidth="1"/>
    <col min="11548" max="11548" width="13.7109375" style="130" customWidth="1"/>
    <col min="11549" max="11549" width="12.71093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4.140625" style="130" customWidth="1"/>
    <col min="11791" max="11791" width="13" style="130" customWidth="1"/>
    <col min="11792" max="11792" width="13.7109375" style="130" customWidth="1"/>
    <col min="11793" max="11793" width="12.7109375" style="130" customWidth="1"/>
    <col min="11794" max="11794" width="14.5703125" style="130" customWidth="1"/>
    <col min="11795" max="11795" width="15.28515625" style="130" customWidth="1"/>
    <col min="11796" max="11796" width="13.85546875" style="130" customWidth="1"/>
    <col min="11797" max="11797" width="15" style="130" customWidth="1"/>
    <col min="11798" max="11798" width="12.28515625" style="130" customWidth="1"/>
    <col min="11799" max="11799" width="15.42578125" style="130" customWidth="1"/>
    <col min="11800" max="11800" width="13.28515625" style="130" customWidth="1"/>
    <col min="11801" max="11801" width="13.42578125" style="130" customWidth="1"/>
    <col min="11802" max="11802" width="14.140625" style="130" customWidth="1"/>
    <col min="11803" max="11803" width="13" style="130" customWidth="1"/>
    <col min="11804" max="11804" width="13.7109375" style="130" customWidth="1"/>
    <col min="11805" max="11805" width="12.71093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4.140625" style="130" customWidth="1"/>
    <col min="12047" max="12047" width="13" style="130" customWidth="1"/>
    <col min="12048" max="12048" width="13.7109375" style="130" customWidth="1"/>
    <col min="12049" max="12049" width="12.7109375" style="130" customWidth="1"/>
    <col min="12050" max="12050" width="14.5703125" style="130" customWidth="1"/>
    <col min="12051" max="12051" width="15.28515625" style="130" customWidth="1"/>
    <col min="12052" max="12052" width="13.85546875" style="130" customWidth="1"/>
    <col min="12053" max="12053" width="15" style="130" customWidth="1"/>
    <col min="12054" max="12054" width="12.28515625" style="130" customWidth="1"/>
    <col min="12055" max="12055" width="15.42578125" style="130" customWidth="1"/>
    <col min="12056" max="12056" width="13.28515625" style="130" customWidth="1"/>
    <col min="12057" max="12057" width="13.42578125" style="130" customWidth="1"/>
    <col min="12058" max="12058" width="14.140625" style="130" customWidth="1"/>
    <col min="12059" max="12059" width="13" style="130" customWidth="1"/>
    <col min="12060" max="12060" width="13.7109375" style="130" customWidth="1"/>
    <col min="12061" max="12061" width="12.71093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4.140625" style="130" customWidth="1"/>
    <col min="12303" max="12303" width="13" style="130" customWidth="1"/>
    <col min="12304" max="12304" width="13.7109375" style="130" customWidth="1"/>
    <col min="12305" max="12305" width="12.7109375" style="130" customWidth="1"/>
    <col min="12306" max="12306" width="14.5703125" style="130" customWidth="1"/>
    <col min="12307" max="12307" width="15.28515625" style="130" customWidth="1"/>
    <col min="12308" max="12308" width="13.85546875" style="130" customWidth="1"/>
    <col min="12309" max="12309" width="15" style="130" customWidth="1"/>
    <col min="12310" max="12310" width="12.28515625" style="130" customWidth="1"/>
    <col min="12311" max="12311" width="15.42578125" style="130" customWidth="1"/>
    <col min="12312" max="12312" width="13.28515625" style="130" customWidth="1"/>
    <col min="12313" max="12313" width="13.42578125" style="130" customWidth="1"/>
    <col min="12314" max="12314" width="14.140625" style="130" customWidth="1"/>
    <col min="12315" max="12315" width="13" style="130" customWidth="1"/>
    <col min="12316" max="12316" width="13.7109375" style="130" customWidth="1"/>
    <col min="12317" max="12317" width="12.71093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4.140625" style="130" customWidth="1"/>
    <col min="12559" max="12559" width="13" style="130" customWidth="1"/>
    <col min="12560" max="12560" width="13.7109375" style="130" customWidth="1"/>
    <col min="12561" max="12561" width="12.7109375" style="130" customWidth="1"/>
    <col min="12562" max="12562" width="14.5703125" style="130" customWidth="1"/>
    <col min="12563" max="12563" width="15.28515625" style="130" customWidth="1"/>
    <col min="12564" max="12564" width="13.85546875" style="130" customWidth="1"/>
    <col min="12565" max="12565" width="15" style="130" customWidth="1"/>
    <col min="12566" max="12566" width="12.28515625" style="130" customWidth="1"/>
    <col min="12567" max="12567" width="15.42578125" style="130" customWidth="1"/>
    <col min="12568" max="12568" width="13.28515625" style="130" customWidth="1"/>
    <col min="12569" max="12569" width="13.42578125" style="130" customWidth="1"/>
    <col min="12570" max="12570" width="14.140625" style="130" customWidth="1"/>
    <col min="12571" max="12571" width="13" style="130" customWidth="1"/>
    <col min="12572" max="12572" width="13.7109375" style="130" customWidth="1"/>
    <col min="12573" max="12573" width="12.71093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4.140625" style="130" customWidth="1"/>
    <col min="12815" max="12815" width="13" style="130" customWidth="1"/>
    <col min="12816" max="12816" width="13.7109375" style="130" customWidth="1"/>
    <col min="12817" max="12817" width="12.7109375" style="130" customWidth="1"/>
    <col min="12818" max="12818" width="14.5703125" style="130" customWidth="1"/>
    <col min="12819" max="12819" width="15.28515625" style="130" customWidth="1"/>
    <col min="12820" max="12820" width="13.85546875" style="130" customWidth="1"/>
    <col min="12821" max="12821" width="15" style="130" customWidth="1"/>
    <col min="12822" max="12822" width="12.28515625" style="130" customWidth="1"/>
    <col min="12823" max="12823" width="15.42578125" style="130" customWidth="1"/>
    <col min="12824" max="12824" width="13.28515625" style="130" customWidth="1"/>
    <col min="12825" max="12825" width="13.42578125" style="130" customWidth="1"/>
    <col min="12826" max="12826" width="14.140625" style="130" customWidth="1"/>
    <col min="12827" max="12827" width="13" style="130" customWidth="1"/>
    <col min="12828" max="12828" width="13.7109375" style="130" customWidth="1"/>
    <col min="12829" max="12829" width="12.71093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4.140625" style="130" customWidth="1"/>
    <col min="13071" max="13071" width="13" style="130" customWidth="1"/>
    <col min="13072" max="13072" width="13.7109375" style="130" customWidth="1"/>
    <col min="13073" max="13073" width="12.7109375" style="130" customWidth="1"/>
    <col min="13074" max="13074" width="14.5703125" style="130" customWidth="1"/>
    <col min="13075" max="13075" width="15.28515625" style="130" customWidth="1"/>
    <col min="13076" max="13076" width="13.85546875" style="130" customWidth="1"/>
    <col min="13077" max="13077" width="15" style="130" customWidth="1"/>
    <col min="13078" max="13078" width="12.28515625" style="130" customWidth="1"/>
    <col min="13079" max="13079" width="15.42578125" style="130" customWidth="1"/>
    <col min="13080" max="13080" width="13.28515625" style="130" customWidth="1"/>
    <col min="13081" max="13081" width="13.42578125" style="130" customWidth="1"/>
    <col min="13082" max="13082" width="14.140625" style="130" customWidth="1"/>
    <col min="13083" max="13083" width="13" style="130" customWidth="1"/>
    <col min="13084" max="13084" width="13.7109375" style="130" customWidth="1"/>
    <col min="13085" max="13085" width="12.71093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4.140625" style="130" customWidth="1"/>
    <col min="13327" max="13327" width="13" style="130" customWidth="1"/>
    <col min="13328" max="13328" width="13.7109375" style="130" customWidth="1"/>
    <col min="13329" max="13329" width="12.7109375" style="130" customWidth="1"/>
    <col min="13330" max="13330" width="14.5703125" style="130" customWidth="1"/>
    <col min="13331" max="13331" width="15.28515625" style="130" customWidth="1"/>
    <col min="13332" max="13332" width="13.85546875" style="130" customWidth="1"/>
    <col min="13333" max="13333" width="15" style="130" customWidth="1"/>
    <col min="13334" max="13334" width="12.28515625" style="130" customWidth="1"/>
    <col min="13335" max="13335" width="15.42578125" style="130" customWidth="1"/>
    <col min="13336" max="13336" width="13.28515625" style="130" customWidth="1"/>
    <col min="13337" max="13337" width="13.42578125" style="130" customWidth="1"/>
    <col min="13338" max="13338" width="14.140625" style="130" customWidth="1"/>
    <col min="13339" max="13339" width="13" style="130" customWidth="1"/>
    <col min="13340" max="13340" width="13.7109375" style="130" customWidth="1"/>
    <col min="13341" max="13341" width="12.71093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4.140625" style="130" customWidth="1"/>
    <col min="13583" max="13583" width="13" style="130" customWidth="1"/>
    <col min="13584" max="13584" width="13.7109375" style="130" customWidth="1"/>
    <col min="13585" max="13585" width="12.7109375" style="130" customWidth="1"/>
    <col min="13586" max="13586" width="14.5703125" style="130" customWidth="1"/>
    <col min="13587" max="13587" width="15.28515625" style="130" customWidth="1"/>
    <col min="13588" max="13588" width="13.85546875" style="130" customWidth="1"/>
    <col min="13589" max="13589" width="15" style="130" customWidth="1"/>
    <col min="13590" max="13590" width="12.28515625" style="130" customWidth="1"/>
    <col min="13591" max="13591" width="15.42578125" style="130" customWidth="1"/>
    <col min="13592" max="13592" width="13.28515625" style="130" customWidth="1"/>
    <col min="13593" max="13593" width="13.42578125" style="130" customWidth="1"/>
    <col min="13594" max="13594" width="14.140625" style="130" customWidth="1"/>
    <col min="13595" max="13595" width="13" style="130" customWidth="1"/>
    <col min="13596" max="13596" width="13.7109375" style="130" customWidth="1"/>
    <col min="13597" max="13597" width="12.71093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4.140625" style="130" customWidth="1"/>
    <col min="13839" max="13839" width="13" style="130" customWidth="1"/>
    <col min="13840" max="13840" width="13.7109375" style="130" customWidth="1"/>
    <col min="13841" max="13841" width="12.7109375" style="130" customWidth="1"/>
    <col min="13842" max="13842" width="14.5703125" style="130" customWidth="1"/>
    <col min="13843" max="13843" width="15.28515625" style="130" customWidth="1"/>
    <col min="13844" max="13844" width="13.85546875" style="130" customWidth="1"/>
    <col min="13845" max="13845" width="15" style="130" customWidth="1"/>
    <col min="13846" max="13846" width="12.28515625" style="130" customWidth="1"/>
    <col min="13847" max="13847" width="15.42578125" style="130" customWidth="1"/>
    <col min="13848" max="13848" width="13.28515625" style="130" customWidth="1"/>
    <col min="13849" max="13849" width="13.42578125" style="130" customWidth="1"/>
    <col min="13850" max="13850" width="14.140625" style="130" customWidth="1"/>
    <col min="13851" max="13851" width="13" style="130" customWidth="1"/>
    <col min="13852" max="13852" width="13.7109375" style="130" customWidth="1"/>
    <col min="13853" max="13853" width="12.71093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4.140625" style="130" customWidth="1"/>
    <col min="14095" max="14095" width="13" style="130" customWidth="1"/>
    <col min="14096" max="14096" width="13.7109375" style="130" customWidth="1"/>
    <col min="14097" max="14097" width="12.7109375" style="130" customWidth="1"/>
    <col min="14098" max="14098" width="14.5703125" style="130" customWidth="1"/>
    <col min="14099" max="14099" width="15.28515625" style="130" customWidth="1"/>
    <col min="14100" max="14100" width="13.85546875" style="130" customWidth="1"/>
    <col min="14101" max="14101" width="15" style="130" customWidth="1"/>
    <col min="14102" max="14102" width="12.28515625" style="130" customWidth="1"/>
    <col min="14103" max="14103" width="15.42578125" style="130" customWidth="1"/>
    <col min="14104" max="14104" width="13.28515625" style="130" customWidth="1"/>
    <col min="14105" max="14105" width="13.42578125" style="130" customWidth="1"/>
    <col min="14106" max="14106" width="14.140625" style="130" customWidth="1"/>
    <col min="14107" max="14107" width="13" style="130" customWidth="1"/>
    <col min="14108" max="14108" width="13.7109375" style="130" customWidth="1"/>
    <col min="14109" max="14109" width="12.71093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4.140625" style="130" customWidth="1"/>
    <col min="14351" max="14351" width="13" style="130" customWidth="1"/>
    <col min="14352" max="14352" width="13.7109375" style="130" customWidth="1"/>
    <col min="14353" max="14353" width="12.7109375" style="130" customWidth="1"/>
    <col min="14354" max="14354" width="14.5703125" style="130" customWidth="1"/>
    <col min="14355" max="14355" width="15.28515625" style="130" customWidth="1"/>
    <col min="14356" max="14356" width="13.85546875" style="130" customWidth="1"/>
    <col min="14357" max="14357" width="15" style="130" customWidth="1"/>
    <col min="14358" max="14358" width="12.28515625" style="130" customWidth="1"/>
    <col min="14359" max="14359" width="15.42578125" style="130" customWidth="1"/>
    <col min="14360" max="14360" width="13.28515625" style="130" customWidth="1"/>
    <col min="14361" max="14361" width="13.42578125" style="130" customWidth="1"/>
    <col min="14362" max="14362" width="14.140625" style="130" customWidth="1"/>
    <col min="14363" max="14363" width="13" style="130" customWidth="1"/>
    <col min="14364" max="14364" width="13.7109375" style="130" customWidth="1"/>
    <col min="14365" max="14365" width="12.71093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4.140625" style="130" customWidth="1"/>
    <col min="14607" max="14607" width="13" style="130" customWidth="1"/>
    <col min="14608" max="14608" width="13.7109375" style="130" customWidth="1"/>
    <col min="14609" max="14609" width="12.7109375" style="130" customWidth="1"/>
    <col min="14610" max="14610" width="14.5703125" style="130" customWidth="1"/>
    <col min="14611" max="14611" width="15.28515625" style="130" customWidth="1"/>
    <col min="14612" max="14612" width="13.85546875" style="130" customWidth="1"/>
    <col min="14613" max="14613" width="15" style="130" customWidth="1"/>
    <col min="14614" max="14614" width="12.28515625" style="130" customWidth="1"/>
    <col min="14615" max="14615" width="15.42578125" style="130" customWidth="1"/>
    <col min="14616" max="14616" width="13.28515625" style="130" customWidth="1"/>
    <col min="14617" max="14617" width="13.42578125" style="130" customWidth="1"/>
    <col min="14618" max="14618" width="14.140625" style="130" customWidth="1"/>
    <col min="14619" max="14619" width="13" style="130" customWidth="1"/>
    <col min="14620" max="14620" width="13.7109375" style="130" customWidth="1"/>
    <col min="14621" max="14621" width="12.71093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4.140625" style="130" customWidth="1"/>
    <col min="14863" max="14863" width="13" style="130" customWidth="1"/>
    <col min="14864" max="14864" width="13.7109375" style="130" customWidth="1"/>
    <col min="14865" max="14865" width="12.7109375" style="130" customWidth="1"/>
    <col min="14866" max="14866" width="14.5703125" style="130" customWidth="1"/>
    <col min="14867" max="14867" width="15.28515625" style="130" customWidth="1"/>
    <col min="14868" max="14868" width="13.85546875" style="130" customWidth="1"/>
    <col min="14869" max="14869" width="15" style="130" customWidth="1"/>
    <col min="14870" max="14870" width="12.28515625" style="130" customWidth="1"/>
    <col min="14871" max="14871" width="15.42578125" style="130" customWidth="1"/>
    <col min="14872" max="14872" width="13.28515625" style="130" customWidth="1"/>
    <col min="14873" max="14873" width="13.42578125" style="130" customWidth="1"/>
    <col min="14874" max="14874" width="14.140625" style="130" customWidth="1"/>
    <col min="14875" max="14875" width="13" style="130" customWidth="1"/>
    <col min="14876" max="14876" width="13.7109375" style="130" customWidth="1"/>
    <col min="14877" max="14877" width="12.71093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4.140625" style="130" customWidth="1"/>
    <col min="15119" max="15119" width="13" style="130" customWidth="1"/>
    <col min="15120" max="15120" width="13.7109375" style="130" customWidth="1"/>
    <col min="15121" max="15121" width="12.7109375" style="130" customWidth="1"/>
    <col min="15122" max="15122" width="14.5703125" style="130" customWidth="1"/>
    <col min="15123" max="15123" width="15.28515625" style="130" customWidth="1"/>
    <col min="15124" max="15124" width="13.85546875" style="130" customWidth="1"/>
    <col min="15125" max="15125" width="15" style="130" customWidth="1"/>
    <col min="15126" max="15126" width="12.28515625" style="130" customWidth="1"/>
    <col min="15127" max="15127" width="15.42578125" style="130" customWidth="1"/>
    <col min="15128" max="15128" width="13.28515625" style="130" customWidth="1"/>
    <col min="15129" max="15129" width="13.42578125" style="130" customWidth="1"/>
    <col min="15130" max="15130" width="14.140625" style="130" customWidth="1"/>
    <col min="15131" max="15131" width="13" style="130" customWidth="1"/>
    <col min="15132" max="15132" width="13.7109375" style="130" customWidth="1"/>
    <col min="15133" max="15133" width="12.71093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4.140625" style="130" customWidth="1"/>
    <col min="15375" max="15375" width="13" style="130" customWidth="1"/>
    <col min="15376" max="15376" width="13.7109375" style="130" customWidth="1"/>
    <col min="15377" max="15377" width="12.7109375" style="130" customWidth="1"/>
    <col min="15378" max="15378" width="14.5703125" style="130" customWidth="1"/>
    <col min="15379" max="15379" width="15.28515625" style="130" customWidth="1"/>
    <col min="15380" max="15380" width="13.85546875" style="130" customWidth="1"/>
    <col min="15381" max="15381" width="15" style="130" customWidth="1"/>
    <col min="15382" max="15382" width="12.28515625" style="130" customWidth="1"/>
    <col min="15383" max="15383" width="15.42578125" style="130" customWidth="1"/>
    <col min="15384" max="15384" width="13.28515625" style="130" customWidth="1"/>
    <col min="15385" max="15385" width="13.42578125" style="130" customWidth="1"/>
    <col min="15386" max="15386" width="14.140625" style="130" customWidth="1"/>
    <col min="15387" max="15387" width="13" style="130" customWidth="1"/>
    <col min="15388" max="15388" width="13.7109375" style="130" customWidth="1"/>
    <col min="15389" max="15389" width="12.71093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4.140625" style="130" customWidth="1"/>
    <col min="15631" max="15631" width="13" style="130" customWidth="1"/>
    <col min="15632" max="15632" width="13.7109375" style="130" customWidth="1"/>
    <col min="15633" max="15633" width="12.7109375" style="130" customWidth="1"/>
    <col min="15634" max="15634" width="14.5703125" style="130" customWidth="1"/>
    <col min="15635" max="15635" width="15.28515625" style="130" customWidth="1"/>
    <col min="15636" max="15636" width="13.85546875" style="130" customWidth="1"/>
    <col min="15637" max="15637" width="15" style="130" customWidth="1"/>
    <col min="15638" max="15638" width="12.28515625" style="130" customWidth="1"/>
    <col min="15639" max="15639" width="15.42578125" style="130" customWidth="1"/>
    <col min="15640" max="15640" width="13.28515625" style="130" customWidth="1"/>
    <col min="15641" max="15641" width="13.42578125" style="130" customWidth="1"/>
    <col min="15642" max="15642" width="14.140625" style="130" customWidth="1"/>
    <col min="15643" max="15643" width="13" style="130" customWidth="1"/>
    <col min="15644" max="15644" width="13.7109375" style="130" customWidth="1"/>
    <col min="15645" max="15645" width="12.71093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4.140625" style="130" customWidth="1"/>
    <col min="15887" max="15887" width="13" style="130" customWidth="1"/>
    <col min="15888" max="15888" width="13.7109375" style="130" customWidth="1"/>
    <col min="15889" max="15889" width="12.7109375" style="130" customWidth="1"/>
    <col min="15890" max="15890" width="14.5703125" style="130" customWidth="1"/>
    <col min="15891" max="15891" width="15.28515625" style="130" customWidth="1"/>
    <col min="15892" max="15892" width="13.85546875" style="130" customWidth="1"/>
    <col min="15893" max="15893" width="15" style="130" customWidth="1"/>
    <col min="15894" max="15894" width="12.28515625" style="130" customWidth="1"/>
    <col min="15895" max="15895" width="15.42578125" style="130" customWidth="1"/>
    <col min="15896" max="15896" width="13.28515625" style="130" customWidth="1"/>
    <col min="15897" max="15897" width="13.42578125" style="130" customWidth="1"/>
    <col min="15898" max="15898" width="14.140625" style="130" customWidth="1"/>
    <col min="15899" max="15899" width="13" style="130" customWidth="1"/>
    <col min="15900" max="15900" width="13.7109375" style="130" customWidth="1"/>
    <col min="15901" max="15901" width="12.71093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4.140625" style="130" customWidth="1"/>
    <col min="16143" max="16143" width="13" style="130" customWidth="1"/>
    <col min="16144" max="16144" width="13.7109375" style="130" customWidth="1"/>
    <col min="16145" max="16145" width="12.7109375" style="130" customWidth="1"/>
    <col min="16146" max="16146" width="14.5703125" style="130" customWidth="1"/>
    <col min="16147" max="16147" width="15.28515625" style="130" customWidth="1"/>
    <col min="16148" max="16148" width="13.85546875" style="130" customWidth="1"/>
    <col min="16149" max="16149" width="15" style="130" customWidth="1"/>
    <col min="16150" max="16150" width="12.28515625" style="130" customWidth="1"/>
    <col min="16151" max="16151" width="15.42578125" style="130" customWidth="1"/>
    <col min="16152" max="16152" width="13.28515625" style="130" customWidth="1"/>
    <col min="16153" max="16153" width="13.42578125" style="130" customWidth="1"/>
    <col min="16154" max="16154" width="14.140625" style="130" customWidth="1"/>
    <col min="16155" max="16155" width="13" style="130" customWidth="1"/>
    <col min="16156" max="16156" width="13.7109375" style="130" customWidth="1"/>
    <col min="16157" max="16157" width="12.71093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/>
      <c r="Q1" s="338"/>
      <c r="R1" s="129"/>
      <c r="S1" s="129"/>
      <c r="T1" s="129"/>
      <c r="U1" s="129"/>
      <c r="V1" s="338"/>
      <c r="W1" s="338"/>
      <c r="AB1" s="338" t="s">
        <v>0</v>
      </c>
      <c r="AC1" s="338"/>
    </row>
    <row r="2" spans="1:29" ht="20.25">
      <c r="A2" s="339" t="s">
        <v>453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R2" s="130"/>
      <c r="S2" s="130"/>
      <c r="T2" s="130"/>
      <c r="U2" s="130"/>
      <c r="V2" s="130"/>
    </row>
    <row r="3" spans="1:29" ht="20.25">
      <c r="A3" s="337" t="s">
        <v>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286"/>
      <c r="R3" s="130"/>
      <c r="S3" s="130"/>
      <c r="T3" s="130"/>
      <c r="U3" s="130"/>
      <c r="V3" s="130"/>
      <c r="X3" s="286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/>
      <c r="R4" s="129"/>
      <c r="S4" s="129"/>
      <c r="T4" s="129"/>
      <c r="U4" s="129"/>
      <c r="V4" s="129"/>
      <c r="W4" s="131"/>
      <c r="AC4" s="131" t="s">
        <v>2</v>
      </c>
    </row>
    <row r="5" spans="1:29" ht="19.5" thickBot="1">
      <c r="A5" s="321" t="s">
        <v>3</v>
      </c>
      <c r="B5" s="324" t="s">
        <v>4</v>
      </c>
      <c r="C5" s="327" t="s">
        <v>454</v>
      </c>
      <c r="D5" s="319"/>
      <c r="E5" s="320"/>
      <c r="F5" s="386" t="s">
        <v>5</v>
      </c>
      <c r="G5" s="387"/>
      <c r="H5" s="387"/>
      <c r="I5" s="387"/>
      <c r="J5" s="387"/>
      <c r="K5" s="387"/>
      <c r="L5" s="393"/>
      <c r="M5" s="393"/>
      <c r="N5" s="393"/>
      <c r="O5" s="393"/>
      <c r="P5" s="393"/>
      <c r="Q5" s="336"/>
      <c r="R5" s="386" t="s">
        <v>5</v>
      </c>
      <c r="S5" s="387"/>
      <c r="T5" s="387"/>
      <c r="U5" s="387"/>
      <c r="V5" s="387"/>
      <c r="W5" s="387"/>
      <c r="X5" s="393"/>
      <c r="Y5" s="393"/>
      <c r="Z5" s="393"/>
      <c r="AA5" s="393"/>
      <c r="AB5" s="393"/>
      <c r="AC5" s="336"/>
    </row>
    <row r="6" spans="1:29" ht="18.75">
      <c r="A6" s="322"/>
      <c r="B6" s="325"/>
      <c r="C6" s="328"/>
      <c r="D6" s="329"/>
      <c r="E6" s="330"/>
      <c r="F6" s="324" t="s">
        <v>6</v>
      </c>
      <c r="G6" s="334"/>
      <c r="H6" s="335" t="s">
        <v>7</v>
      </c>
      <c r="I6" s="334"/>
      <c r="J6" s="335" t="s">
        <v>8</v>
      </c>
      <c r="K6" s="336"/>
      <c r="L6" s="390" t="s">
        <v>9</v>
      </c>
      <c r="M6" s="394"/>
      <c r="N6" s="394" t="s">
        <v>10</v>
      </c>
      <c r="O6" s="394"/>
      <c r="P6" s="329" t="s">
        <v>11</v>
      </c>
      <c r="Q6" s="392"/>
      <c r="R6" s="324" t="s">
        <v>176</v>
      </c>
      <c r="S6" s="334"/>
      <c r="T6" s="335" t="s">
        <v>177</v>
      </c>
      <c r="U6" s="334"/>
      <c r="V6" s="335" t="s">
        <v>178</v>
      </c>
      <c r="W6" s="336"/>
      <c r="X6" s="390" t="s">
        <v>225</v>
      </c>
      <c r="Y6" s="394"/>
      <c r="Z6" s="394" t="s">
        <v>226</v>
      </c>
      <c r="AA6" s="394"/>
      <c r="AB6" s="329" t="s">
        <v>227</v>
      </c>
      <c r="AC6" s="392"/>
    </row>
    <row r="7" spans="1:29" ht="19.5" thickBot="1">
      <c r="A7" s="384"/>
      <c r="B7" s="385"/>
      <c r="C7" s="132" t="s">
        <v>12</v>
      </c>
      <c r="D7" s="133" t="s">
        <v>13</v>
      </c>
      <c r="E7" s="301" t="s">
        <v>14</v>
      </c>
      <c r="F7" s="223" t="s">
        <v>12</v>
      </c>
      <c r="G7" s="224" t="s">
        <v>13</v>
      </c>
      <c r="H7" s="225" t="s">
        <v>12</v>
      </c>
      <c r="I7" s="224" t="s">
        <v>13</v>
      </c>
      <c r="J7" s="225" t="s">
        <v>12</v>
      </c>
      <c r="K7" s="226" t="s">
        <v>13</v>
      </c>
      <c r="L7" s="225" t="s">
        <v>12</v>
      </c>
      <c r="M7" s="224" t="s">
        <v>13</v>
      </c>
      <c r="N7" s="224" t="s">
        <v>12</v>
      </c>
      <c r="O7" s="224" t="s">
        <v>13</v>
      </c>
      <c r="P7" s="224" t="s">
        <v>12</v>
      </c>
      <c r="Q7" s="227" t="s">
        <v>13</v>
      </c>
      <c r="R7" s="223" t="s">
        <v>12</v>
      </c>
      <c r="S7" s="224" t="s">
        <v>13</v>
      </c>
      <c r="T7" s="225" t="s">
        <v>12</v>
      </c>
      <c r="U7" s="224" t="s">
        <v>13</v>
      </c>
      <c r="V7" s="225" t="s">
        <v>12</v>
      </c>
      <c r="W7" s="226" t="s">
        <v>13</v>
      </c>
      <c r="X7" s="225" t="s">
        <v>12</v>
      </c>
      <c r="Y7" s="224" t="s">
        <v>13</v>
      </c>
      <c r="Z7" s="224" t="s">
        <v>12</v>
      </c>
      <c r="AA7" s="224" t="s">
        <v>13</v>
      </c>
      <c r="AB7" s="224" t="s">
        <v>12</v>
      </c>
      <c r="AC7" s="227" t="s">
        <v>13</v>
      </c>
    </row>
    <row r="8" spans="1:29" ht="24" customHeight="1" thickBot="1">
      <c r="A8" s="137">
        <v>1</v>
      </c>
      <c r="B8" s="260" t="s">
        <v>15</v>
      </c>
      <c r="C8" s="209">
        <f>L8+N8+P8+J8+H8+F8+R8+T8+V8+X8+Z8+AB8</f>
        <v>750.81900000000007</v>
      </c>
      <c r="D8" s="140">
        <f>M8+O8+Q8+K8+I8+G8+S8+U8+W8+Y8+AA8+AC8</f>
        <v>682.66012999999998</v>
      </c>
      <c r="E8" s="302">
        <f>D8/C8*100</f>
        <v>90.922063773026508</v>
      </c>
      <c r="F8" s="154">
        <v>62.569000000000003</v>
      </c>
      <c r="G8" s="155">
        <v>0</v>
      </c>
      <c r="H8" s="155">
        <v>62.569000000000003</v>
      </c>
      <c r="I8" s="155">
        <v>0</v>
      </c>
      <c r="J8" s="155">
        <v>62.567999999999998</v>
      </c>
      <c r="K8" s="156">
        <f>133964.06/1000</f>
        <v>133.96405999999999</v>
      </c>
      <c r="L8" s="229">
        <v>62.567999999999998</v>
      </c>
      <c r="M8" s="153">
        <v>0</v>
      </c>
      <c r="N8" s="153">
        <v>62.567999999999998</v>
      </c>
      <c r="O8" s="153">
        <v>0</v>
      </c>
      <c r="P8" s="153">
        <v>62.567999999999998</v>
      </c>
      <c r="Q8" s="230">
        <v>0</v>
      </c>
      <c r="R8" s="154">
        <v>62.569000000000003</v>
      </c>
      <c r="S8" s="155">
        <v>0</v>
      </c>
      <c r="T8" s="155">
        <v>62.567999999999998</v>
      </c>
      <c r="U8" s="155">
        <v>0</v>
      </c>
      <c r="V8" s="155">
        <v>62.567</v>
      </c>
      <c r="W8" s="156">
        <v>0</v>
      </c>
      <c r="X8" s="229">
        <v>62.567</v>
      </c>
      <c r="Y8" s="153">
        <f>32196.78/1000</f>
        <v>32.196779999999997</v>
      </c>
      <c r="Z8" s="153">
        <v>62.567999999999998</v>
      </c>
      <c r="AA8" s="153">
        <v>170.61237</v>
      </c>
      <c r="AB8" s="153">
        <v>62.57</v>
      </c>
      <c r="AC8" s="230">
        <v>345.88691999999998</v>
      </c>
    </row>
    <row r="9" spans="1:29" ht="23.25" customHeight="1" thickBot="1">
      <c r="A9" s="212">
        <v>2</v>
      </c>
      <c r="B9" s="261" t="s">
        <v>16</v>
      </c>
      <c r="C9" s="209">
        <f>L9+N9+P9+J9+H9+F9+R9+T9+V9+X9+Z9+AB9</f>
        <v>165.18</v>
      </c>
      <c r="D9" s="140">
        <f>M9+O9+Q9+K9+I9+G9+S9+U9+W9+Y9+AA9+AC9</f>
        <v>149.57549</v>
      </c>
      <c r="E9" s="288">
        <f>D9/C9*100</f>
        <v>90.55302700084755</v>
      </c>
      <c r="F9" s="154">
        <v>13.765000000000001</v>
      </c>
      <c r="G9" s="155">
        <v>0</v>
      </c>
      <c r="H9" s="155">
        <v>13.765000000000001</v>
      </c>
      <c r="I9" s="155">
        <v>0</v>
      </c>
      <c r="J9" s="155">
        <v>13.765000000000001</v>
      </c>
      <c r="K9" s="156">
        <f>29472.11/1000</f>
        <v>29.472110000000001</v>
      </c>
      <c r="L9" s="231">
        <v>13.766</v>
      </c>
      <c r="M9" s="155">
        <v>0</v>
      </c>
      <c r="N9" s="155">
        <v>13.766</v>
      </c>
      <c r="O9" s="155">
        <v>0</v>
      </c>
      <c r="P9" s="155">
        <v>13.765000000000001</v>
      </c>
      <c r="Q9" s="156">
        <v>0</v>
      </c>
      <c r="R9" s="154">
        <v>13.765000000000001</v>
      </c>
      <c r="S9" s="155">
        <v>0</v>
      </c>
      <c r="T9" s="155">
        <v>13.766</v>
      </c>
      <c r="U9" s="155">
        <v>0</v>
      </c>
      <c r="V9" s="155">
        <v>13.763999999999999</v>
      </c>
      <c r="W9" s="156">
        <v>0</v>
      </c>
      <c r="X9" s="231">
        <v>13.763999999999999</v>
      </c>
      <c r="Y9" s="155">
        <f>7083.02/1000</f>
        <v>7.0830200000000003</v>
      </c>
      <c r="Z9" s="155">
        <v>13.763</v>
      </c>
      <c r="AA9" s="155">
        <v>37.406410000000001</v>
      </c>
      <c r="AB9" s="155">
        <v>13.766</v>
      </c>
      <c r="AC9" s="156">
        <v>75.613950000000003</v>
      </c>
    </row>
    <row r="10" spans="1:29" ht="24" customHeight="1" thickBot="1">
      <c r="A10" s="364" t="s">
        <v>173</v>
      </c>
      <c r="B10" s="365"/>
      <c r="C10" s="303">
        <f>C8+C9</f>
        <v>915.99900000000002</v>
      </c>
      <c r="D10" s="303">
        <f>D8+D9</f>
        <v>832.23561999999993</v>
      </c>
      <c r="E10" s="303">
        <f>E8+E9</f>
        <v>181.47509077387406</v>
      </c>
      <c r="F10" s="188">
        <f t="shared" ref="F10:AC10" si="0">F8+F9</f>
        <v>76.334000000000003</v>
      </c>
      <c r="G10" s="191">
        <f t="shared" si="0"/>
        <v>0</v>
      </c>
      <c r="H10" s="191">
        <f t="shared" si="0"/>
        <v>76.334000000000003</v>
      </c>
      <c r="I10" s="191">
        <f t="shared" si="0"/>
        <v>0</v>
      </c>
      <c r="J10" s="191">
        <f t="shared" si="0"/>
        <v>76.332999999999998</v>
      </c>
      <c r="K10" s="215">
        <f t="shared" si="0"/>
        <v>163.43617</v>
      </c>
      <c r="L10" s="191">
        <f t="shared" si="0"/>
        <v>76.334000000000003</v>
      </c>
      <c r="M10" s="191">
        <f t="shared" si="0"/>
        <v>0</v>
      </c>
      <c r="N10" s="191">
        <f t="shared" si="0"/>
        <v>76.334000000000003</v>
      </c>
      <c r="O10" s="191">
        <f t="shared" si="0"/>
        <v>0</v>
      </c>
      <c r="P10" s="191">
        <f t="shared" si="0"/>
        <v>76.332999999999998</v>
      </c>
      <c r="Q10" s="215">
        <f t="shared" si="0"/>
        <v>0</v>
      </c>
      <c r="R10" s="188">
        <f t="shared" si="0"/>
        <v>76.334000000000003</v>
      </c>
      <c r="S10" s="191">
        <f t="shared" si="0"/>
        <v>0</v>
      </c>
      <c r="T10" s="191">
        <f t="shared" si="0"/>
        <v>76.334000000000003</v>
      </c>
      <c r="U10" s="191">
        <f t="shared" si="0"/>
        <v>0</v>
      </c>
      <c r="V10" s="191">
        <f t="shared" si="0"/>
        <v>76.331000000000003</v>
      </c>
      <c r="W10" s="215">
        <f t="shared" si="0"/>
        <v>0</v>
      </c>
      <c r="X10" s="191">
        <f t="shared" si="0"/>
        <v>76.331000000000003</v>
      </c>
      <c r="Y10" s="191">
        <f t="shared" si="0"/>
        <v>39.279799999999994</v>
      </c>
      <c r="Z10" s="191">
        <f t="shared" si="0"/>
        <v>76.331000000000003</v>
      </c>
      <c r="AA10" s="191">
        <f t="shared" si="0"/>
        <v>208.01877999999999</v>
      </c>
      <c r="AB10" s="191">
        <f t="shared" si="0"/>
        <v>76.335999999999999</v>
      </c>
      <c r="AC10" s="215">
        <f t="shared" si="0"/>
        <v>421.50086999999996</v>
      </c>
    </row>
    <row r="11" spans="1:29" ht="12.75" customHeight="1">
      <c r="A11" s="194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7"/>
      <c r="M11" s="197"/>
      <c r="N11" s="197"/>
      <c r="O11" s="197"/>
      <c r="P11" s="197"/>
      <c r="Q11" s="195"/>
      <c r="R11" s="195"/>
      <c r="S11" s="195"/>
      <c r="T11" s="195"/>
      <c r="U11" s="195"/>
      <c r="V11" s="195"/>
      <c r="W11" s="195"/>
      <c r="X11" s="197"/>
      <c r="Y11" s="197"/>
      <c r="Z11" s="197"/>
      <c r="AA11" s="197"/>
      <c r="AB11" s="197"/>
      <c r="AC11" s="195"/>
    </row>
    <row r="12" spans="1:29" ht="12.75" customHeight="1">
      <c r="A12" s="194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7"/>
      <c r="M12" s="197"/>
      <c r="N12" s="197"/>
      <c r="O12" s="197"/>
      <c r="P12" s="197"/>
      <c r="Q12" s="195"/>
      <c r="R12" s="195"/>
      <c r="S12" s="195"/>
      <c r="T12" s="195"/>
      <c r="U12" s="195"/>
      <c r="V12" s="195"/>
      <c r="W12" s="195"/>
      <c r="X12" s="197"/>
      <c r="Y12" s="197"/>
      <c r="Z12" s="197"/>
      <c r="AA12" s="197"/>
      <c r="AB12" s="197"/>
      <c r="AC12" s="195"/>
    </row>
    <row r="13" spans="1:29" ht="24.75" customHeight="1">
      <c r="A13" s="198" t="s">
        <v>174</v>
      </c>
      <c r="B13" s="199"/>
      <c r="C13" s="199" t="s">
        <v>175</v>
      </c>
      <c r="D13" s="199"/>
      <c r="E13" s="200"/>
      <c r="F13" s="200"/>
      <c r="G13" s="200"/>
      <c r="H13" s="200"/>
      <c r="I13" s="200"/>
      <c r="J13" s="200"/>
      <c r="K13" s="200"/>
      <c r="L13" s="201"/>
      <c r="M13" s="201"/>
      <c r="N13" s="201"/>
      <c r="O13" s="201"/>
      <c r="P13" s="201"/>
      <c r="Q13" s="199"/>
      <c r="R13" s="200"/>
      <c r="S13" s="200"/>
      <c r="T13" s="200"/>
      <c r="U13" s="200"/>
      <c r="V13" s="200"/>
      <c r="W13" s="200"/>
      <c r="X13" s="201"/>
      <c r="Y13" s="201"/>
      <c r="Z13" s="201"/>
      <c r="AA13" s="201"/>
      <c r="AB13" s="201"/>
      <c r="AC13" s="199"/>
    </row>
    <row r="14" spans="1:29" ht="15.75">
      <c r="A14" s="194"/>
      <c r="B14" s="195"/>
      <c r="C14" s="195"/>
      <c r="D14" s="195"/>
      <c r="E14" s="202"/>
      <c r="F14" s="202"/>
      <c r="G14" s="202"/>
      <c r="H14" s="202"/>
      <c r="I14" s="202"/>
      <c r="J14" s="202"/>
      <c r="K14" s="202"/>
      <c r="L14" s="197"/>
      <c r="M14" s="197"/>
      <c r="N14" s="197"/>
      <c r="O14" s="197"/>
      <c r="P14" s="197"/>
      <c r="Q14" s="195"/>
      <c r="R14" s="202"/>
      <c r="S14" s="202"/>
      <c r="T14" s="202"/>
      <c r="U14" s="202"/>
      <c r="V14" s="202"/>
      <c r="W14" s="202"/>
      <c r="X14" s="197"/>
      <c r="Y14" s="197"/>
      <c r="Z14" s="197"/>
      <c r="AA14" s="197"/>
      <c r="AB14" s="197"/>
      <c r="AC14" s="195"/>
    </row>
    <row r="15" spans="1:29">
      <c r="A15" s="203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9"/>
      <c r="M15" s="129"/>
      <c r="N15" s="129"/>
      <c r="O15" s="129"/>
      <c r="P15" s="129"/>
      <c r="Q15" s="128"/>
      <c r="R15" s="128"/>
      <c r="S15" s="128"/>
      <c r="T15" s="128"/>
      <c r="U15" s="128"/>
      <c r="V15" s="128"/>
      <c r="W15" s="128"/>
      <c r="X15" s="129"/>
      <c r="Y15" s="129"/>
      <c r="Z15" s="129"/>
      <c r="AA15" s="129"/>
      <c r="AB15" s="129"/>
      <c r="AC15" s="128"/>
    </row>
  </sheetData>
  <mergeCells count="24"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  <mergeCell ref="A10:B10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101"/>
  <sheetViews>
    <sheetView topLeftCell="A7" zoomScale="80" zoomScaleNormal="80" workbookViewId="0">
      <selection activeCell="E43" sqref="E43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4.140625" style="130" customWidth="1"/>
    <col min="15" max="15" width="13" style="130" customWidth="1"/>
    <col min="16" max="16" width="13.7109375" style="130" customWidth="1"/>
    <col min="17" max="17" width="12.7109375" style="130" customWidth="1"/>
    <col min="18" max="18" width="14.5703125" style="206" customWidth="1"/>
    <col min="19" max="19" width="15.28515625" style="206" customWidth="1"/>
    <col min="20" max="20" width="13.85546875" style="206" customWidth="1"/>
    <col min="21" max="21" width="15" style="206" customWidth="1"/>
    <col min="22" max="22" width="12.28515625" style="206" customWidth="1"/>
    <col min="23" max="23" width="15.42578125" style="130" customWidth="1"/>
    <col min="24" max="24" width="13.28515625" style="130" customWidth="1"/>
    <col min="25" max="25" width="13.42578125" style="130" customWidth="1"/>
    <col min="26" max="26" width="14.140625" style="130" customWidth="1"/>
    <col min="27" max="27" width="13" style="130" customWidth="1"/>
    <col min="28" max="28" width="13.7109375" style="130" customWidth="1"/>
    <col min="29" max="29" width="12.71093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4.140625" style="130" customWidth="1"/>
    <col min="271" max="271" width="13" style="130" customWidth="1"/>
    <col min="272" max="272" width="13.7109375" style="130" customWidth="1"/>
    <col min="273" max="273" width="12.7109375" style="130" customWidth="1"/>
    <col min="274" max="274" width="14.5703125" style="130" customWidth="1"/>
    <col min="275" max="275" width="15.28515625" style="130" customWidth="1"/>
    <col min="276" max="276" width="13.85546875" style="130" customWidth="1"/>
    <col min="277" max="277" width="15" style="130" customWidth="1"/>
    <col min="278" max="278" width="12.28515625" style="130" customWidth="1"/>
    <col min="279" max="279" width="15.42578125" style="130" customWidth="1"/>
    <col min="280" max="280" width="13.28515625" style="130" customWidth="1"/>
    <col min="281" max="281" width="13.42578125" style="130" customWidth="1"/>
    <col min="282" max="282" width="14.140625" style="130" customWidth="1"/>
    <col min="283" max="283" width="13" style="130" customWidth="1"/>
    <col min="284" max="284" width="13.7109375" style="130" customWidth="1"/>
    <col min="285" max="285" width="12.71093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4.140625" style="130" customWidth="1"/>
    <col min="527" max="527" width="13" style="130" customWidth="1"/>
    <col min="528" max="528" width="13.7109375" style="130" customWidth="1"/>
    <col min="529" max="529" width="12.7109375" style="130" customWidth="1"/>
    <col min="530" max="530" width="14.5703125" style="130" customWidth="1"/>
    <col min="531" max="531" width="15.28515625" style="130" customWidth="1"/>
    <col min="532" max="532" width="13.85546875" style="130" customWidth="1"/>
    <col min="533" max="533" width="15" style="130" customWidth="1"/>
    <col min="534" max="534" width="12.28515625" style="130" customWidth="1"/>
    <col min="535" max="535" width="15.42578125" style="130" customWidth="1"/>
    <col min="536" max="536" width="13.28515625" style="130" customWidth="1"/>
    <col min="537" max="537" width="13.42578125" style="130" customWidth="1"/>
    <col min="538" max="538" width="14.140625" style="130" customWidth="1"/>
    <col min="539" max="539" width="13" style="130" customWidth="1"/>
    <col min="540" max="540" width="13.7109375" style="130" customWidth="1"/>
    <col min="541" max="541" width="12.71093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4.140625" style="130" customWidth="1"/>
    <col min="783" max="783" width="13" style="130" customWidth="1"/>
    <col min="784" max="784" width="13.7109375" style="130" customWidth="1"/>
    <col min="785" max="785" width="12.7109375" style="130" customWidth="1"/>
    <col min="786" max="786" width="14.5703125" style="130" customWidth="1"/>
    <col min="787" max="787" width="15.28515625" style="130" customWidth="1"/>
    <col min="788" max="788" width="13.85546875" style="130" customWidth="1"/>
    <col min="789" max="789" width="15" style="130" customWidth="1"/>
    <col min="790" max="790" width="12.28515625" style="130" customWidth="1"/>
    <col min="791" max="791" width="15.42578125" style="130" customWidth="1"/>
    <col min="792" max="792" width="13.28515625" style="130" customWidth="1"/>
    <col min="793" max="793" width="13.42578125" style="130" customWidth="1"/>
    <col min="794" max="794" width="14.140625" style="130" customWidth="1"/>
    <col min="795" max="795" width="13" style="130" customWidth="1"/>
    <col min="796" max="796" width="13.7109375" style="130" customWidth="1"/>
    <col min="797" max="797" width="12.71093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4.140625" style="130" customWidth="1"/>
    <col min="1039" max="1039" width="13" style="130" customWidth="1"/>
    <col min="1040" max="1040" width="13.7109375" style="130" customWidth="1"/>
    <col min="1041" max="1041" width="12.7109375" style="130" customWidth="1"/>
    <col min="1042" max="1042" width="14.5703125" style="130" customWidth="1"/>
    <col min="1043" max="1043" width="15.28515625" style="130" customWidth="1"/>
    <col min="1044" max="1044" width="13.85546875" style="130" customWidth="1"/>
    <col min="1045" max="1045" width="15" style="130" customWidth="1"/>
    <col min="1046" max="1046" width="12.28515625" style="130" customWidth="1"/>
    <col min="1047" max="1047" width="15.42578125" style="130" customWidth="1"/>
    <col min="1048" max="1048" width="13.28515625" style="130" customWidth="1"/>
    <col min="1049" max="1049" width="13.42578125" style="130" customWidth="1"/>
    <col min="1050" max="1050" width="14.140625" style="130" customWidth="1"/>
    <col min="1051" max="1051" width="13" style="130" customWidth="1"/>
    <col min="1052" max="1052" width="13.7109375" style="130" customWidth="1"/>
    <col min="1053" max="1053" width="12.71093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4.140625" style="130" customWidth="1"/>
    <col min="1295" max="1295" width="13" style="130" customWidth="1"/>
    <col min="1296" max="1296" width="13.7109375" style="130" customWidth="1"/>
    <col min="1297" max="1297" width="12.7109375" style="130" customWidth="1"/>
    <col min="1298" max="1298" width="14.5703125" style="130" customWidth="1"/>
    <col min="1299" max="1299" width="15.28515625" style="130" customWidth="1"/>
    <col min="1300" max="1300" width="13.85546875" style="130" customWidth="1"/>
    <col min="1301" max="1301" width="15" style="130" customWidth="1"/>
    <col min="1302" max="1302" width="12.28515625" style="130" customWidth="1"/>
    <col min="1303" max="1303" width="15.42578125" style="130" customWidth="1"/>
    <col min="1304" max="1304" width="13.28515625" style="130" customWidth="1"/>
    <col min="1305" max="1305" width="13.42578125" style="130" customWidth="1"/>
    <col min="1306" max="1306" width="14.140625" style="130" customWidth="1"/>
    <col min="1307" max="1307" width="13" style="130" customWidth="1"/>
    <col min="1308" max="1308" width="13.7109375" style="130" customWidth="1"/>
    <col min="1309" max="1309" width="12.71093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4.140625" style="130" customWidth="1"/>
    <col min="1551" max="1551" width="13" style="130" customWidth="1"/>
    <col min="1552" max="1552" width="13.7109375" style="130" customWidth="1"/>
    <col min="1553" max="1553" width="12.7109375" style="130" customWidth="1"/>
    <col min="1554" max="1554" width="14.5703125" style="130" customWidth="1"/>
    <col min="1555" max="1555" width="15.28515625" style="130" customWidth="1"/>
    <col min="1556" max="1556" width="13.85546875" style="130" customWidth="1"/>
    <col min="1557" max="1557" width="15" style="130" customWidth="1"/>
    <col min="1558" max="1558" width="12.28515625" style="130" customWidth="1"/>
    <col min="1559" max="1559" width="15.42578125" style="130" customWidth="1"/>
    <col min="1560" max="1560" width="13.28515625" style="130" customWidth="1"/>
    <col min="1561" max="1561" width="13.42578125" style="130" customWidth="1"/>
    <col min="1562" max="1562" width="14.140625" style="130" customWidth="1"/>
    <col min="1563" max="1563" width="13" style="130" customWidth="1"/>
    <col min="1564" max="1564" width="13.7109375" style="130" customWidth="1"/>
    <col min="1565" max="1565" width="12.71093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4.140625" style="130" customWidth="1"/>
    <col min="1807" max="1807" width="13" style="130" customWidth="1"/>
    <col min="1808" max="1808" width="13.7109375" style="130" customWidth="1"/>
    <col min="1809" max="1809" width="12.7109375" style="130" customWidth="1"/>
    <col min="1810" max="1810" width="14.5703125" style="130" customWidth="1"/>
    <col min="1811" max="1811" width="15.28515625" style="130" customWidth="1"/>
    <col min="1812" max="1812" width="13.85546875" style="130" customWidth="1"/>
    <col min="1813" max="1813" width="15" style="130" customWidth="1"/>
    <col min="1814" max="1814" width="12.28515625" style="130" customWidth="1"/>
    <col min="1815" max="1815" width="15.42578125" style="130" customWidth="1"/>
    <col min="1816" max="1816" width="13.28515625" style="130" customWidth="1"/>
    <col min="1817" max="1817" width="13.42578125" style="130" customWidth="1"/>
    <col min="1818" max="1818" width="14.140625" style="130" customWidth="1"/>
    <col min="1819" max="1819" width="13" style="130" customWidth="1"/>
    <col min="1820" max="1820" width="13.7109375" style="130" customWidth="1"/>
    <col min="1821" max="1821" width="12.71093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4.140625" style="130" customWidth="1"/>
    <col min="2063" max="2063" width="13" style="130" customWidth="1"/>
    <col min="2064" max="2064" width="13.7109375" style="130" customWidth="1"/>
    <col min="2065" max="2065" width="12.7109375" style="130" customWidth="1"/>
    <col min="2066" max="2066" width="14.5703125" style="130" customWidth="1"/>
    <col min="2067" max="2067" width="15.28515625" style="130" customWidth="1"/>
    <col min="2068" max="2068" width="13.85546875" style="130" customWidth="1"/>
    <col min="2069" max="2069" width="15" style="130" customWidth="1"/>
    <col min="2070" max="2070" width="12.28515625" style="130" customWidth="1"/>
    <col min="2071" max="2071" width="15.42578125" style="130" customWidth="1"/>
    <col min="2072" max="2072" width="13.28515625" style="130" customWidth="1"/>
    <col min="2073" max="2073" width="13.42578125" style="130" customWidth="1"/>
    <col min="2074" max="2074" width="14.140625" style="130" customWidth="1"/>
    <col min="2075" max="2075" width="13" style="130" customWidth="1"/>
    <col min="2076" max="2076" width="13.7109375" style="130" customWidth="1"/>
    <col min="2077" max="2077" width="12.71093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4.140625" style="130" customWidth="1"/>
    <col min="2319" max="2319" width="13" style="130" customWidth="1"/>
    <col min="2320" max="2320" width="13.7109375" style="130" customWidth="1"/>
    <col min="2321" max="2321" width="12.7109375" style="130" customWidth="1"/>
    <col min="2322" max="2322" width="14.5703125" style="130" customWidth="1"/>
    <col min="2323" max="2323" width="15.28515625" style="130" customWidth="1"/>
    <col min="2324" max="2324" width="13.85546875" style="130" customWidth="1"/>
    <col min="2325" max="2325" width="15" style="130" customWidth="1"/>
    <col min="2326" max="2326" width="12.28515625" style="130" customWidth="1"/>
    <col min="2327" max="2327" width="15.42578125" style="130" customWidth="1"/>
    <col min="2328" max="2328" width="13.28515625" style="130" customWidth="1"/>
    <col min="2329" max="2329" width="13.42578125" style="130" customWidth="1"/>
    <col min="2330" max="2330" width="14.140625" style="130" customWidth="1"/>
    <col min="2331" max="2331" width="13" style="130" customWidth="1"/>
    <col min="2332" max="2332" width="13.7109375" style="130" customWidth="1"/>
    <col min="2333" max="2333" width="12.71093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4.140625" style="130" customWidth="1"/>
    <col min="2575" max="2575" width="13" style="130" customWidth="1"/>
    <col min="2576" max="2576" width="13.7109375" style="130" customWidth="1"/>
    <col min="2577" max="2577" width="12.7109375" style="130" customWidth="1"/>
    <col min="2578" max="2578" width="14.5703125" style="130" customWidth="1"/>
    <col min="2579" max="2579" width="15.28515625" style="130" customWidth="1"/>
    <col min="2580" max="2580" width="13.85546875" style="130" customWidth="1"/>
    <col min="2581" max="2581" width="15" style="130" customWidth="1"/>
    <col min="2582" max="2582" width="12.28515625" style="130" customWidth="1"/>
    <col min="2583" max="2583" width="15.42578125" style="130" customWidth="1"/>
    <col min="2584" max="2584" width="13.28515625" style="130" customWidth="1"/>
    <col min="2585" max="2585" width="13.42578125" style="130" customWidth="1"/>
    <col min="2586" max="2586" width="14.140625" style="130" customWidth="1"/>
    <col min="2587" max="2587" width="13" style="130" customWidth="1"/>
    <col min="2588" max="2588" width="13.7109375" style="130" customWidth="1"/>
    <col min="2589" max="2589" width="12.71093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4.140625" style="130" customWidth="1"/>
    <col min="2831" max="2831" width="13" style="130" customWidth="1"/>
    <col min="2832" max="2832" width="13.7109375" style="130" customWidth="1"/>
    <col min="2833" max="2833" width="12.7109375" style="130" customWidth="1"/>
    <col min="2834" max="2834" width="14.5703125" style="130" customWidth="1"/>
    <col min="2835" max="2835" width="15.28515625" style="130" customWidth="1"/>
    <col min="2836" max="2836" width="13.85546875" style="130" customWidth="1"/>
    <col min="2837" max="2837" width="15" style="130" customWidth="1"/>
    <col min="2838" max="2838" width="12.28515625" style="130" customWidth="1"/>
    <col min="2839" max="2839" width="15.42578125" style="130" customWidth="1"/>
    <col min="2840" max="2840" width="13.28515625" style="130" customWidth="1"/>
    <col min="2841" max="2841" width="13.42578125" style="130" customWidth="1"/>
    <col min="2842" max="2842" width="14.140625" style="130" customWidth="1"/>
    <col min="2843" max="2843" width="13" style="130" customWidth="1"/>
    <col min="2844" max="2844" width="13.7109375" style="130" customWidth="1"/>
    <col min="2845" max="2845" width="12.71093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4.140625" style="130" customWidth="1"/>
    <col min="3087" max="3087" width="13" style="130" customWidth="1"/>
    <col min="3088" max="3088" width="13.7109375" style="130" customWidth="1"/>
    <col min="3089" max="3089" width="12.7109375" style="130" customWidth="1"/>
    <col min="3090" max="3090" width="14.5703125" style="130" customWidth="1"/>
    <col min="3091" max="3091" width="15.28515625" style="130" customWidth="1"/>
    <col min="3092" max="3092" width="13.85546875" style="130" customWidth="1"/>
    <col min="3093" max="3093" width="15" style="130" customWidth="1"/>
    <col min="3094" max="3094" width="12.28515625" style="130" customWidth="1"/>
    <col min="3095" max="3095" width="15.42578125" style="130" customWidth="1"/>
    <col min="3096" max="3096" width="13.28515625" style="130" customWidth="1"/>
    <col min="3097" max="3097" width="13.42578125" style="130" customWidth="1"/>
    <col min="3098" max="3098" width="14.140625" style="130" customWidth="1"/>
    <col min="3099" max="3099" width="13" style="130" customWidth="1"/>
    <col min="3100" max="3100" width="13.7109375" style="130" customWidth="1"/>
    <col min="3101" max="3101" width="12.71093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4.140625" style="130" customWidth="1"/>
    <col min="3343" max="3343" width="13" style="130" customWidth="1"/>
    <col min="3344" max="3344" width="13.7109375" style="130" customWidth="1"/>
    <col min="3345" max="3345" width="12.7109375" style="130" customWidth="1"/>
    <col min="3346" max="3346" width="14.5703125" style="130" customWidth="1"/>
    <col min="3347" max="3347" width="15.28515625" style="130" customWidth="1"/>
    <col min="3348" max="3348" width="13.85546875" style="130" customWidth="1"/>
    <col min="3349" max="3349" width="15" style="130" customWidth="1"/>
    <col min="3350" max="3350" width="12.28515625" style="130" customWidth="1"/>
    <col min="3351" max="3351" width="15.42578125" style="130" customWidth="1"/>
    <col min="3352" max="3352" width="13.28515625" style="130" customWidth="1"/>
    <col min="3353" max="3353" width="13.42578125" style="130" customWidth="1"/>
    <col min="3354" max="3354" width="14.140625" style="130" customWidth="1"/>
    <col min="3355" max="3355" width="13" style="130" customWidth="1"/>
    <col min="3356" max="3356" width="13.7109375" style="130" customWidth="1"/>
    <col min="3357" max="3357" width="12.71093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4.140625" style="130" customWidth="1"/>
    <col min="3599" max="3599" width="13" style="130" customWidth="1"/>
    <col min="3600" max="3600" width="13.7109375" style="130" customWidth="1"/>
    <col min="3601" max="3601" width="12.7109375" style="130" customWidth="1"/>
    <col min="3602" max="3602" width="14.5703125" style="130" customWidth="1"/>
    <col min="3603" max="3603" width="15.28515625" style="130" customWidth="1"/>
    <col min="3604" max="3604" width="13.85546875" style="130" customWidth="1"/>
    <col min="3605" max="3605" width="15" style="130" customWidth="1"/>
    <col min="3606" max="3606" width="12.28515625" style="130" customWidth="1"/>
    <col min="3607" max="3607" width="15.42578125" style="130" customWidth="1"/>
    <col min="3608" max="3608" width="13.28515625" style="130" customWidth="1"/>
    <col min="3609" max="3609" width="13.42578125" style="130" customWidth="1"/>
    <col min="3610" max="3610" width="14.140625" style="130" customWidth="1"/>
    <col min="3611" max="3611" width="13" style="130" customWidth="1"/>
    <col min="3612" max="3612" width="13.7109375" style="130" customWidth="1"/>
    <col min="3613" max="3613" width="12.71093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4.140625" style="130" customWidth="1"/>
    <col min="3855" max="3855" width="13" style="130" customWidth="1"/>
    <col min="3856" max="3856" width="13.7109375" style="130" customWidth="1"/>
    <col min="3857" max="3857" width="12.7109375" style="130" customWidth="1"/>
    <col min="3858" max="3858" width="14.5703125" style="130" customWidth="1"/>
    <col min="3859" max="3859" width="15.28515625" style="130" customWidth="1"/>
    <col min="3860" max="3860" width="13.85546875" style="130" customWidth="1"/>
    <col min="3861" max="3861" width="15" style="130" customWidth="1"/>
    <col min="3862" max="3862" width="12.28515625" style="130" customWidth="1"/>
    <col min="3863" max="3863" width="15.42578125" style="130" customWidth="1"/>
    <col min="3864" max="3864" width="13.28515625" style="130" customWidth="1"/>
    <col min="3865" max="3865" width="13.42578125" style="130" customWidth="1"/>
    <col min="3866" max="3866" width="14.140625" style="130" customWidth="1"/>
    <col min="3867" max="3867" width="13" style="130" customWidth="1"/>
    <col min="3868" max="3868" width="13.7109375" style="130" customWidth="1"/>
    <col min="3869" max="3869" width="12.71093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4.140625" style="130" customWidth="1"/>
    <col min="4111" max="4111" width="13" style="130" customWidth="1"/>
    <col min="4112" max="4112" width="13.7109375" style="130" customWidth="1"/>
    <col min="4113" max="4113" width="12.7109375" style="130" customWidth="1"/>
    <col min="4114" max="4114" width="14.5703125" style="130" customWidth="1"/>
    <col min="4115" max="4115" width="15.28515625" style="130" customWidth="1"/>
    <col min="4116" max="4116" width="13.85546875" style="130" customWidth="1"/>
    <col min="4117" max="4117" width="15" style="130" customWidth="1"/>
    <col min="4118" max="4118" width="12.28515625" style="130" customWidth="1"/>
    <col min="4119" max="4119" width="15.42578125" style="130" customWidth="1"/>
    <col min="4120" max="4120" width="13.28515625" style="130" customWidth="1"/>
    <col min="4121" max="4121" width="13.42578125" style="130" customWidth="1"/>
    <col min="4122" max="4122" width="14.140625" style="130" customWidth="1"/>
    <col min="4123" max="4123" width="13" style="130" customWidth="1"/>
    <col min="4124" max="4124" width="13.7109375" style="130" customWidth="1"/>
    <col min="4125" max="4125" width="12.71093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4.140625" style="130" customWidth="1"/>
    <col min="4367" max="4367" width="13" style="130" customWidth="1"/>
    <col min="4368" max="4368" width="13.7109375" style="130" customWidth="1"/>
    <col min="4369" max="4369" width="12.7109375" style="130" customWidth="1"/>
    <col min="4370" max="4370" width="14.5703125" style="130" customWidth="1"/>
    <col min="4371" max="4371" width="15.28515625" style="130" customWidth="1"/>
    <col min="4372" max="4372" width="13.85546875" style="130" customWidth="1"/>
    <col min="4373" max="4373" width="15" style="130" customWidth="1"/>
    <col min="4374" max="4374" width="12.28515625" style="130" customWidth="1"/>
    <col min="4375" max="4375" width="15.42578125" style="130" customWidth="1"/>
    <col min="4376" max="4376" width="13.28515625" style="130" customWidth="1"/>
    <col min="4377" max="4377" width="13.42578125" style="130" customWidth="1"/>
    <col min="4378" max="4378" width="14.140625" style="130" customWidth="1"/>
    <col min="4379" max="4379" width="13" style="130" customWidth="1"/>
    <col min="4380" max="4380" width="13.7109375" style="130" customWidth="1"/>
    <col min="4381" max="4381" width="12.71093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4.140625" style="130" customWidth="1"/>
    <col min="4623" max="4623" width="13" style="130" customWidth="1"/>
    <col min="4624" max="4624" width="13.7109375" style="130" customWidth="1"/>
    <col min="4625" max="4625" width="12.7109375" style="130" customWidth="1"/>
    <col min="4626" max="4626" width="14.5703125" style="130" customWidth="1"/>
    <col min="4627" max="4627" width="15.28515625" style="130" customWidth="1"/>
    <col min="4628" max="4628" width="13.85546875" style="130" customWidth="1"/>
    <col min="4629" max="4629" width="15" style="130" customWidth="1"/>
    <col min="4630" max="4630" width="12.28515625" style="130" customWidth="1"/>
    <col min="4631" max="4631" width="15.42578125" style="130" customWidth="1"/>
    <col min="4632" max="4632" width="13.28515625" style="130" customWidth="1"/>
    <col min="4633" max="4633" width="13.42578125" style="130" customWidth="1"/>
    <col min="4634" max="4634" width="14.140625" style="130" customWidth="1"/>
    <col min="4635" max="4635" width="13" style="130" customWidth="1"/>
    <col min="4636" max="4636" width="13.7109375" style="130" customWidth="1"/>
    <col min="4637" max="4637" width="12.71093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4.140625" style="130" customWidth="1"/>
    <col min="4879" max="4879" width="13" style="130" customWidth="1"/>
    <col min="4880" max="4880" width="13.7109375" style="130" customWidth="1"/>
    <col min="4881" max="4881" width="12.7109375" style="130" customWidth="1"/>
    <col min="4882" max="4882" width="14.5703125" style="130" customWidth="1"/>
    <col min="4883" max="4883" width="15.28515625" style="130" customWidth="1"/>
    <col min="4884" max="4884" width="13.85546875" style="130" customWidth="1"/>
    <col min="4885" max="4885" width="15" style="130" customWidth="1"/>
    <col min="4886" max="4886" width="12.28515625" style="130" customWidth="1"/>
    <col min="4887" max="4887" width="15.42578125" style="130" customWidth="1"/>
    <col min="4888" max="4888" width="13.28515625" style="130" customWidth="1"/>
    <col min="4889" max="4889" width="13.42578125" style="130" customWidth="1"/>
    <col min="4890" max="4890" width="14.140625" style="130" customWidth="1"/>
    <col min="4891" max="4891" width="13" style="130" customWidth="1"/>
    <col min="4892" max="4892" width="13.7109375" style="130" customWidth="1"/>
    <col min="4893" max="4893" width="12.71093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4.140625" style="130" customWidth="1"/>
    <col min="5135" max="5135" width="13" style="130" customWidth="1"/>
    <col min="5136" max="5136" width="13.7109375" style="130" customWidth="1"/>
    <col min="5137" max="5137" width="12.7109375" style="130" customWidth="1"/>
    <col min="5138" max="5138" width="14.5703125" style="130" customWidth="1"/>
    <col min="5139" max="5139" width="15.28515625" style="130" customWidth="1"/>
    <col min="5140" max="5140" width="13.85546875" style="130" customWidth="1"/>
    <col min="5141" max="5141" width="15" style="130" customWidth="1"/>
    <col min="5142" max="5142" width="12.28515625" style="130" customWidth="1"/>
    <col min="5143" max="5143" width="15.42578125" style="130" customWidth="1"/>
    <col min="5144" max="5144" width="13.28515625" style="130" customWidth="1"/>
    <col min="5145" max="5145" width="13.42578125" style="130" customWidth="1"/>
    <col min="5146" max="5146" width="14.140625" style="130" customWidth="1"/>
    <col min="5147" max="5147" width="13" style="130" customWidth="1"/>
    <col min="5148" max="5148" width="13.7109375" style="130" customWidth="1"/>
    <col min="5149" max="5149" width="12.71093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4.140625" style="130" customWidth="1"/>
    <col min="5391" max="5391" width="13" style="130" customWidth="1"/>
    <col min="5392" max="5392" width="13.7109375" style="130" customWidth="1"/>
    <col min="5393" max="5393" width="12.7109375" style="130" customWidth="1"/>
    <col min="5394" max="5394" width="14.5703125" style="130" customWidth="1"/>
    <col min="5395" max="5395" width="15.28515625" style="130" customWidth="1"/>
    <col min="5396" max="5396" width="13.85546875" style="130" customWidth="1"/>
    <col min="5397" max="5397" width="15" style="130" customWidth="1"/>
    <col min="5398" max="5398" width="12.28515625" style="130" customWidth="1"/>
    <col min="5399" max="5399" width="15.42578125" style="130" customWidth="1"/>
    <col min="5400" max="5400" width="13.28515625" style="130" customWidth="1"/>
    <col min="5401" max="5401" width="13.42578125" style="130" customWidth="1"/>
    <col min="5402" max="5402" width="14.140625" style="130" customWidth="1"/>
    <col min="5403" max="5403" width="13" style="130" customWidth="1"/>
    <col min="5404" max="5404" width="13.7109375" style="130" customWidth="1"/>
    <col min="5405" max="5405" width="12.71093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4.140625" style="130" customWidth="1"/>
    <col min="5647" max="5647" width="13" style="130" customWidth="1"/>
    <col min="5648" max="5648" width="13.7109375" style="130" customWidth="1"/>
    <col min="5649" max="5649" width="12.7109375" style="130" customWidth="1"/>
    <col min="5650" max="5650" width="14.5703125" style="130" customWidth="1"/>
    <col min="5651" max="5651" width="15.28515625" style="130" customWidth="1"/>
    <col min="5652" max="5652" width="13.85546875" style="130" customWidth="1"/>
    <col min="5653" max="5653" width="15" style="130" customWidth="1"/>
    <col min="5654" max="5654" width="12.28515625" style="130" customWidth="1"/>
    <col min="5655" max="5655" width="15.42578125" style="130" customWidth="1"/>
    <col min="5656" max="5656" width="13.28515625" style="130" customWidth="1"/>
    <col min="5657" max="5657" width="13.42578125" style="130" customWidth="1"/>
    <col min="5658" max="5658" width="14.140625" style="130" customWidth="1"/>
    <col min="5659" max="5659" width="13" style="130" customWidth="1"/>
    <col min="5660" max="5660" width="13.7109375" style="130" customWidth="1"/>
    <col min="5661" max="5661" width="12.71093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4.140625" style="130" customWidth="1"/>
    <col min="5903" max="5903" width="13" style="130" customWidth="1"/>
    <col min="5904" max="5904" width="13.7109375" style="130" customWidth="1"/>
    <col min="5905" max="5905" width="12.7109375" style="130" customWidth="1"/>
    <col min="5906" max="5906" width="14.5703125" style="130" customWidth="1"/>
    <col min="5907" max="5907" width="15.28515625" style="130" customWidth="1"/>
    <col min="5908" max="5908" width="13.85546875" style="130" customWidth="1"/>
    <col min="5909" max="5909" width="15" style="130" customWidth="1"/>
    <col min="5910" max="5910" width="12.28515625" style="130" customWidth="1"/>
    <col min="5911" max="5911" width="15.42578125" style="130" customWidth="1"/>
    <col min="5912" max="5912" width="13.28515625" style="130" customWidth="1"/>
    <col min="5913" max="5913" width="13.42578125" style="130" customWidth="1"/>
    <col min="5914" max="5914" width="14.140625" style="130" customWidth="1"/>
    <col min="5915" max="5915" width="13" style="130" customWidth="1"/>
    <col min="5916" max="5916" width="13.7109375" style="130" customWidth="1"/>
    <col min="5917" max="5917" width="12.71093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4.140625" style="130" customWidth="1"/>
    <col min="6159" max="6159" width="13" style="130" customWidth="1"/>
    <col min="6160" max="6160" width="13.7109375" style="130" customWidth="1"/>
    <col min="6161" max="6161" width="12.7109375" style="130" customWidth="1"/>
    <col min="6162" max="6162" width="14.5703125" style="130" customWidth="1"/>
    <col min="6163" max="6163" width="15.28515625" style="130" customWidth="1"/>
    <col min="6164" max="6164" width="13.85546875" style="130" customWidth="1"/>
    <col min="6165" max="6165" width="15" style="130" customWidth="1"/>
    <col min="6166" max="6166" width="12.28515625" style="130" customWidth="1"/>
    <col min="6167" max="6167" width="15.42578125" style="130" customWidth="1"/>
    <col min="6168" max="6168" width="13.28515625" style="130" customWidth="1"/>
    <col min="6169" max="6169" width="13.42578125" style="130" customWidth="1"/>
    <col min="6170" max="6170" width="14.140625" style="130" customWidth="1"/>
    <col min="6171" max="6171" width="13" style="130" customWidth="1"/>
    <col min="6172" max="6172" width="13.7109375" style="130" customWidth="1"/>
    <col min="6173" max="6173" width="12.71093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4.140625" style="130" customWidth="1"/>
    <col min="6415" max="6415" width="13" style="130" customWidth="1"/>
    <col min="6416" max="6416" width="13.7109375" style="130" customWidth="1"/>
    <col min="6417" max="6417" width="12.7109375" style="130" customWidth="1"/>
    <col min="6418" max="6418" width="14.5703125" style="130" customWidth="1"/>
    <col min="6419" max="6419" width="15.28515625" style="130" customWidth="1"/>
    <col min="6420" max="6420" width="13.85546875" style="130" customWidth="1"/>
    <col min="6421" max="6421" width="15" style="130" customWidth="1"/>
    <col min="6422" max="6422" width="12.28515625" style="130" customWidth="1"/>
    <col min="6423" max="6423" width="15.42578125" style="130" customWidth="1"/>
    <col min="6424" max="6424" width="13.28515625" style="130" customWidth="1"/>
    <col min="6425" max="6425" width="13.42578125" style="130" customWidth="1"/>
    <col min="6426" max="6426" width="14.140625" style="130" customWidth="1"/>
    <col min="6427" max="6427" width="13" style="130" customWidth="1"/>
    <col min="6428" max="6428" width="13.7109375" style="130" customWidth="1"/>
    <col min="6429" max="6429" width="12.71093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4.140625" style="130" customWidth="1"/>
    <col min="6671" max="6671" width="13" style="130" customWidth="1"/>
    <col min="6672" max="6672" width="13.7109375" style="130" customWidth="1"/>
    <col min="6673" max="6673" width="12.7109375" style="130" customWidth="1"/>
    <col min="6674" max="6674" width="14.5703125" style="130" customWidth="1"/>
    <col min="6675" max="6675" width="15.28515625" style="130" customWidth="1"/>
    <col min="6676" max="6676" width="13.85546875" style="130" customWidth="1"/>
    <col min="6677" max="6677" width="15" style="130" customWidth="1"/>
    <col min="6678" max="6678" width="12.28515625" style="130" customWidth="1"/>
    <col min="6679" max="6679" width="15.42578125" style="130" customWidth="1"/>
    <col min="6680" max="6680" width="13.28515625" style="130" customWidth="1"/>
    <col min="6681" max="6681" width="13.42578125" style="130" customWidth="1"/>
    <col min="6682" max="6682" width="14.140625" style="130" customWidth="1"/>
    <col min="6683" max="6683" width="13" style="130" customWidth="1"/>
    <col min="6684" max="6684" width="13.7109375" style="130" customWidth="1"/>
    <col min="6685" max="6685" width="12.71093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4.140625" style="130" customWidth="1"/>
    <col min="6927" max="6927" width="13" style="130" customWidth="1"/>
    <col min="6928" max="6928" width="13.7109375" style="130" customWidth="1"/>
    <col min="6929" max="6929" width="12.7109375" style="130" customWidth="1"/>
    <col min="6930" max="6930" width="14.5703125" style="130" customWidth="1"/>
    <col min="6931" max="6931" width="15.28515625" style="130" customWidth="1"/>
    <col min="6932" max="6932" width="13.85546875" style="130" customWidth="1"/>
    <col min="6933" max="6933" width="15" style="130" customWidth="1"/>
    <col min="6934" max="6934" width="12.28515625" style="130" customWidth="1"/>
    <col min="6935" max="6935" width="15.42578125" style="130" customWidth="1"/>
    <col min="6936" max="6936" width="13.28515625" style="130" customWidth="1"/>
    <col min="6937" max="6937" width="13.42578125" style="130" customWidth="1"/>
    <col min="6938" max="6938" width="14.140625" style="130" customWidth="1"/>
    <col min="6939" max="6939" width="13" style="130" customWidth="1"/>
    <col min="6940" max="6940" width="13.7109375" style="130" customWidth="1"/>
    <col min="6941" max="6941" width="12.71093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4.140625" style="130" customWidth="1"/>
    <col min="7183" max="7183" width="13" style="130" customWidth="1"/>
    <col min="7184" max="7184" width="13.7109375" style="130" customWidth="1"/>
    <col min="7185" max="7185" width="12.7109375" style="130" customWidth="1"/>
    <col min="7186" max="7186" width="14.5703125" style="130" customWidth="1"/>
    <col min="7187" max="7187" width="15.28515625" style="130" customWidth="1"/>
    <col min="7188" max="7188" width="13.85546875" style="130" customWidth="1"/>
    <col min="7189" max="7189" width="15" style="130" customWidth="1"/>
    <col min="7190" max="7190" width="12.28515625" style="130" customWidth="1"/>
    <col min="7191" max="7191" width="15.42578125" style="130" customWidth="1"/>
    <col min="7192" max="7192" width="13.28515625" style="130" customWidth="1"/>
    <col min="7193" max="7193" width="13.42578125" style="130" customWidth="1"/>
    <col min="7194" max="7194" width="14.140625" style="130" customWidth="1"/>
    <col min="7195" max="7195" width="13" style="130" customWidth="1"/>
    <col min="7196" max="7196" width="13.7109375" style="130" customWidth="1"/>
    <col min="7197" max="7197" width="12.71093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4.140625" style="130" customWidth="1"/>
    <col min="7439" max="7439" width="13" style="130" customWidth="1"/>
    <col min="7440" max="7440" width="13.7109375" style="130" customWidth="1"/>
    <col min="7441" max="7441" width="12.7109375" style="130" customWidth="1"/>
    <col min="7442" max="7442" width="14.5703125" style="130" customWidth="1"/>
    <col min="7443" max="7443" width="15.28515625" style="130" customWidth="1"/>
    <col min="7444" max="7444" width="13.85546875" style="130" customWidth="1"/>
    <col min="7445" max="7445" width="15" style="130" customWidth="1"/>
    <col min="7446" max="7446" width="12.28515625" style="130" customWidth="1"/>
    <col min="7447" max="7447" width="15.42578125" style="130" customWidth="1"/>
    <col min="7448" max="7448" width="13.28515625" style="130" customWidth="1"/>
    <col min="7449" max="7449" width="13.42578125" style="130" customWidth="1"/>
    <col min="7450" max="7450" width="14.140625" style="130" customWidth="1"/>
    <col min="7451" max="7451" width="13" style="130" customWidth="1"/>
    <col min="7452" max="7452" width="13.7109375" style="130" customWidth="1"/>
    <col min="7453" max="7453" width="12.71093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4.140625" style="130" customWidth="1"/>
    <col min="7695" max="7695" width="13" style="130" customWidth="1"/>
    <col min="7696" max="7696" width="13.7109375" style="130" customWidth="1"/>
    <col min="7697" max="7697" width="12.7109375" style="130" customWidth="1"/>
    <col min="7698" max="7698" width="14.5703125" style="130" customWidth="1"/>
    <col min="7699" max="7699" width="15.28515625" style="130" customWidth="1"/>
    <col min="7700" max="7700" width="13.85546875" style="130" customWidth="1"/>
    <col min="7701" max="7701" width="15" style="130" customWidth="1"/>
    <col min="7702" max="7702" width="12.28515625" style="130" customWidth="1"/>
    <col min="7703" max="7703" width="15.42578125" style="130" customWidth="1"/>
    <col min="7704" max="7704" width="13.28515625" style="130" customWidth="1"/>
    <col min="7705" max="7705" width="13.42578125" style="130" customWidth="1"/>
    <col min="7706" max="7706" width="14.140625" style="130" customWidth="1"/>
    <col min="7707" max="7707" width="13" style="130" customWidth="1"/>
    <col min="7708" max="7708" width="13.7109375" style="130" customWidth="1"/>
    <col min="7709" max="7709" width="12.71093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4.140625" style="130" customWidth="1"/>
    <col min="7951" max="7951" width="13" style="130" customWidth="1"/>
    <col min="7952" max="7952" width="13.7109375" style="130" customWidth="1"/>
    <col min="7953" max="7953" width="12.7109375" style="130" customWidth="1"/>
    <col min="7954" max="7954" width="14.5703125" style="130" customWidth="1"/>
    <col min="7955" max="7955" width="15.28515625" style="130" customWidth="1"/>
    <col min="7956" max="7956" width="13.85546875" style="130" customWidth="1"/>
    <col min="7957" max="7957" width="15" style="130" customWidth="1"/>
    <col min="7958" max="7958" width="12.28515625" style="130" customWidth="1"/>
    <col min="7959" max="7959" width="15.42578125" style="130" customWidth="1"/>
    <col min="7960" max="7960" width="13.28515625" style="130" customWidth="1"/>
    <col min="7961" max="7961" width="13.42578125" style="130" customWidth="1"/>
    <col min="7962" max="7962" width="14.140625" style="130" customWidth="1"/>
    <col min="7963" max="7963" width="13" style="130" customWidth="1"/>
    <col min="7964" max="7964" width="13.7109375" style="130" customWidth="1"/>
    <col min="7965" max="7965" width="12.71093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4.140625" style="130" customWidth="1"/>
    <col min="8207" max="8207" width="13" style="130" customWidth="1"/>
    <col min="8208" max="8208" width="13.7109375" style="130" customWidth="1"/>
    <col min="8209" max="8209" width="12.7109375" style="130" customWidth="1"/>
    <col min="8210" max="8210" width="14.5703125" style="130" customWidth="1"/>
    <col min="8211" max="8211" width="15.28515625" style="130" customWidth="1"/>
    <col min="8212" max="8212" width="13.85546875" style="130" customWidth="1"/>
    <col min="8213" max="8213" width="15" style="130" customWidth="1"/>
    <col min="8214" max="8214" width="12.28515625" style="130" customWidth="1"/>
    <col min="8215" max="8215" width="15.42578125" style="130" customWidth="1"/>
    <col min="8216" max="8216" width="13.28515625" style="130" customWidth="1"/>
    <col min="8217" max="8217" width="13.42578125" style="130" customWidth="1"/>
    <col min="8218" max="8218" width="14.140625" style="130" customWidth="1"/>
    <col min="8219" max="8219" width="13" style="130" customWidth="1"/>
    <col min="8220" max="8220" width="13.7109375" style="130" customWidth="1"/>
    <col min="8221" max="8221" width="12.71093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4.140625" style="130" customWidth="1"/>
    <col min="8463" max="8463" width="13" style="130" customWidth="1"/>
    <col min="8464" max="8464" width="13.7109375" style="130" customWidth="1"/>
    <col min="8465" max="8465" width="12.7109375" style="130" customWidth="1"/>
    <col min="8466" max="8466" width="14.5703125" style="130" customWidth="1"/>
    <col min="8467" max="8467" width="15.28515625" style="130" customWidth="1"/>
    <col min="8468" max="8468" width="13.85546875" style="130" customWidth="1"/>
    <col min="8469" max="8469" width="15" style="130" customWidth="1"/>
    <col min="8470" max="8470" width="12.28515625" style="130" customWidth="1"/>
    <col min="8471" max="8471" width="15.42578125" style="130" customWidth="1"/>
    <col min="8472" max="8472" width="13.28515625" style="130" customWidth="1"/>
    <col min="8473" max="8473" width="13.42578125" style="130" customWidth="1"/>
    <col min="8474" max="8474" width="14.140625" style="130" customWidth="1"/>
    <col min="8475" max="8475" width="13" style="130" customWidth="1"/>
    <col min="8476" max="8476" width="13.7109375" style="130" customWidth="1"/>
    <col min="8477" max="8477" width="12.71093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4.140625" style="130" customWidth="1"/>
    <col min="8719" max="8719" width="13" style="130" customWidth="1"/>
    <col min="8720" max="8720" width="13.7109375" style="130" customWidth="1"/>
    <col min="8721" max="8721" width="12.7109375" style="130" customWidth="1"/>
    <col min="8722" max="8722" width="14.5703125" style="130" customWidth="1"/>
    <col min="8723" max="8723" width="15.28515625" style="130" customWidth="1"/>
    <col min="8724" max="8724" width="13.85546875" style="130" customWidth="1"/>
    <col min="8725" max="8725" width="15" style="130" customWidth="1"/>
    <col min="8726" max="8726" width="12.28515625" style="130" customWidth="1"/>
    <col min="8727" max="8727" width="15.42578125" style="130" customWidth="1"/>
    <col min="8728" max="8728" width="13.28515625" style="130" customWidth="1"/>
    <col min="8729" max="8729" width="13.42578125" style="130" customWidth="1"/>
    <col min="8730" max="8730" width="14.140625" style="130" customWidth="1"/>
    <col min="8731" max="8731" width="13" style="130" customWidth="1"/>
    <col min="8732" max="8732" width="13.7109375" style="130" customWidth="1"/>
    <col min="8733" max="8733" width="12.71093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4.140625" style="130" customWidth="1"/>
    <col min="8975" max="8975" width="13" style="130" customWidth="1"/>
    <col min="8976" max="8976" width="13.7109375" style="130" customWidth="1"/>
    <col min="8977" max="8977" width="12.7109375" style="130" customWidth="1"/>
    <col min="8978" max="8978" width="14.5703125" style="130" customWidth="1"/>
    <col min="8979" max="8979" width="15.28515625" style="130" customWidth="1"/>
    <col min="8980" max="8980" width="13.85546875" style="130" customWidth="1"/>
    <col min="8981" max="8981" width="15" style="130" customWidth="1"/>
    <col min="8982" max="8982" width="12.28515625" style="130" customWidth="1"/>
    <col min="8983" max="8983" width="15.42578125" style="130" customWidth="1"/>
    <col min="8984" max="8984" width="13.28515625" style="130" customWidth="1"/>
    <col min="8985" max="8985" width="13.42578125" style="130" customWidth="1"/>
    <col min="8986" max="8986" width="14.140625" style="130" customWidth="1"/>
    <col min="8987" max="8987" width="13" style="130" customWidth="1"/>
    <col min="8988" max="8988" width="13.7109375" style="130" customWidth="1"/>
    <col min="8989" max="8989" width="12.71093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4.140625" style="130" customWidth="1"/>
    <col min="9231" max="9231" width="13" style="130" customWidth="1"/>
    <col min="9232" max="9232" width="13.7109375" style="130" customWidth="1"/>
    <col min="9233" max="9233" width="12.7109375" style="130" customWidth="1"/>
    <col min="9234" max="9234" width="14.5703125" style="130" customWidth="1"/>
    <col min="9235" max="9235" width="15.28515625" style="130" customWidth="1"/>
    <col min="9236" max="9236" width="13.85546875" style="130" customWidth="1"/>
    <col min="9237" max="9237" width="15" style="130" customWidth="1"/>
    <col min="9238" max="9238" width="12.28515625" style="130" customWidth="1"/>
    <col min="9239" max="9239" width="15.42578125" style="130" customWidth="1"/>
    <col min="9240" max="9240" width="13.28515625" style="130" customWidth="1"/>
    <col min="9241" max="9241" width="13.42578125" style="130" customWidth="1"/>
    <col min="9242" max="9242" width="14.140625" style="130" customWidth="1"/>
    <col min="9243" max="9243" width="13" style="130" customWidth="1"/>
    <col min="9244" max="9244" width="13.7109375" style="130" customWidth="1"/>
    <col min="9245" max="9245" width="12.71093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4.140625" style="130" customWidth="1"/>
    <col min="9487" max="9487" width="13" style="130" customWidth="1"/>
    <col min="9488" max="9488" width="13.7109375" style="130" customWidth="1"/>
    <col min="9489" max="9489" width="12.7109375" style="130" customWidth="1"/>
    <col min="9490" max="9490" width="14.5703125" style="130" customWidth="1"/>
    <col min="9491" max="9491" width="15.28515625" style="130" customWidth="1"/>
    <col min="9492" max="9492" width="13.85546875" style="130" customWidth="1"/>
    <col min="9493" max="9493" width="15" style="130" customWidth="1"/>
    <col min="9494" max="9494" width="12.28515625" style="130" customWidth="1"/>
    <col min="9495" max="9495" width="15.42578125" style="130" customWidth="1"/>
    <col min="9496" max="9496" width="13.28515625" style="130" customWidth="1"/>
    <col min="9497" max="9497" width="13.42578125" style="130" customWidth="1"/>
    <col min="9498" max="9498" width="14.140625" style="130" customWidth="1"/>
    <col min="9499" max="9499" width="13" style="130" customWidth="1"/>
    <col min="9500" max="9500" width="13.7109375" style="130" customWidth="1"/>
    <col min="9501" max="9501" width="12.71093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4.140625" style="130" customWidth="1"/>
    <col min="9743" max="9743" width="13" style="130" customWidth="1"/>
    <col min="9744" max="9744" width="13.7109375" style="130" customWidth="1"/>
    <col min="9745" max="9745" width="12.7109375" style="130" customWidth="1"/>
    <col min="9746" max="9746" width="14.5703125" style="130" customWidth="1"/>
    <col min="9747" max="9747" width="15.28515625" style="130" customWidth="1"/>
    <col min="9748" max="9748" width="13.85546875" style="130" customWidth="1"/>
    <col min="9749" max="9749" width="15" style="130" customWidth="1"/>
    <col min="9750" max="9750" width="12.28515625" style="130" customWidth="1"/>
    <col min="9751" max="9751" width="15.42578125" style="130" customWidth="1"/>
    <col min="9752" max="9752" width="13.28515625" style="130" customWidth="1"/>
    <col min="9753" max="9753" width="13.42578125" style="130" customWidth="1"/>
    <col min="9754" max="9754" width="14.140625" style="130" customWidth="1"/>
    <col min="9755" max="9755" width="13" style="130" customWidth="1"/>
    <col min="9756" max="9756" width="13.7109375" style="130" customWidth="1"/>
    <col min="9757" max="9757" width="12.71093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4.140625" style="130" customWidth="1"/>
    <col min="9999" max="9999" width="13" style="130" customWidth="1"/>
    <col min="10000" max="10000" width="13.7109375" style="130" customWidth="1"/>
    <col min="10001" max="10001" width="12.7109375" style="130" customWidth="1"/>
    <col min="10002" max="10002" width="14.5703125" style="130" customWidth="1"/>
    <col min="10003" max="10003" width="15.28515625" style="130" customWidth="1"/>
    <col min="10004" max="10004" width="13.85546875" style="130" customWidth="1"/>
    <col min="10005" max="10005" width="15" style="130" customWidth="1"/>
    <col min="10006" max="10006" width="12.28515625" style="130" customWidth="1"/>
    <col min="10007" max="10007" width="15.42578125" style="130" customWidth="1"/>
    <col min="10008" max="10008" width="13.28515625" style="130" customWidth="1"/>
    <col min="10009" max="10009" width="13.42578125" style="130" customWidth="1"/>
    <col min="10010" max="10010" width="14.140625" style="130" customWidth="1"/>
    <col min="10011" max="10011" width="13" style="130" customWidth="1"/>
    <col min="10012" max="10012" width="13.7109375" style="130" customWidth="1"/>
    <col min="10013" max="10013" width="12.71093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4.140625" style="130" customWidth="1"/>
    <col min="10255" max="10255" width="13" style="130" customWidth="1"/>
    <col min="10256" max="10256" width="13.7109375" style="130" customWidth="1"/>
    <col min="10257" max="10257" width="12.7109375" style="130" customWidth="1"/>
    <col min="10258" max="10258" width="14.5703125" style="130" customWidth="1"/>
    <col min="10259" max="10259" width="15.28515625" style="130" customWidth="1"/>
    <col min="10260" max="10260" width="13.85546875" style="130" customWidth="1"/>
    <col min="10261" max="10261" width="15" style="130" customWidth="1"/>
    <col min="10262" max="10262" width="12.28515625" style="130" customWidth="1"/>
    <col min="10263" max="10263" width="15.42578125" style="130" customWidth="1"/>
    <col min="10264" max="10264" width="13.28515625" style="130" customWidth="1"/>
    <col min="10265" max="10265" width="13.42578125" style="130" customWidth="1"/>
    <col min="10266" max="10266" width="14.140625" style="130" customWidth="1"/>
    <col min="10267" max="10267" width="13" style="130" customWidth="1"/>
    <col min="10268" max="10268" width="13.7109375" style="130" customWidth="1"/>
    <col min="10269" max="10269" width="12.71093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4.140625" style="130" customWidth="1"/>
    <col min="10511" max="10511" width="13" style="130" customWidth="1"/>
    <col min="10512" max="10512" width="13.7109375" style="130" customWidth="1"/>
    <col min="10513" max="10513" width="12.7109375" style="130" customWidth="1"/>
    <col min="10514" max="10514" width="14.5703125" style="130" customWidth="1"/>
    <col min="10515" max="10515" width="15.28515625" style="130" customWidth="1"/>
    <col min="10516" max="10516" width="13.85546875" style="130" customWidth="1"/>
    <col min="10517" max="10517" width="15" style="130" customWidth="1"/>
    <col min="10518" max="10518" width="12.28515625" style="130" customWidth="1"/>
    <col min="10519" max="10519" width="15.42578125" style="130" customWidth="1"/>
    <col min="10520" max="10520" width="13.28515625" style="130" customWidth="1"/>
    <col min="10521" max="10521" width="13.42578125" style="130" customWidth="1"/>
    <col min="10522" max="10522" width="14.140625" style="130" customWidth="1"/>
    <col min="10523" max="10523" width="13" style="130" customWidth="1"/>
    <col min="10524" max="10524" width="13.7109375" style="130" customWidth="1"/>
    <col min="10525" max="10525" width="12.71093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4.140625" style="130" customWidth="1"/>
    <col min="10767" max="10767" width="13" style="130" customWidth="1"/>
    <col min="10768" max="10768" width="13.7109375" style="130" customWidth="1"/>
    <col min="10769" max="10769" width="12.7109375" style="130" customWidth="1"/>
    <col min="10770" max="10770" width="14.5703125" style="130" customWidth="1"/>
    <col min="10771" max="10771" width="15.28515625" style="130" customWidth="1"/>
    <col min="10772" max="10772" width="13.85546875" style="130" customWidth="1"/>
    <col min="10773" max="10773" width="15" style="130" customWidth="1"/>
    <col min="10774" max="10774" width="12.28515625" style="130" customWidth="1"/>
    <col min="10775" max="10775" width="15.42578125" style="130" customWidth="1"/>
    <col min="10776" max="10776" width="13.28515625" style="130" customWidth="1"/>
    <col min="10777" max="10777" width="13.42578125" style="130" customWidth="1"/>
    <col min="10778" max="10778" width="14.140625" style="130" customWidth="1"/>
    <col min="10779" max="10779" width="13" style="130" customWidth="1"/>
    <col min="10780" max="10780" width="13.7109375" style="130" customWidth="1"/>
    <col min="10781" max="10781" width="12.71093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4.140625" style="130" customWidth="1"/>
    <col min="11023" max="11023" width="13" style="130" customWidth="1"/>
    <col min="11024" max="11024" width="13.7109375" style="130" customWidth="1"/>
    <col min="11025" max="11025" width="12.7109375" style="130" customWidth="1"/>
    <col min="11026" max="11026" width="14.5703125" style="130" customWidth="1"/>
    <col min="11027" max="11027" width="15.28515625" style="130" customWidth="1"/>
    <col min="11028" max="11028" width="13.85546875" style="130" customWidth="1"/>
    <col min="11029" max="11029" width="15" style="130" customWidth="1"/>
    <col min="11030" max="11030" width="12.28515625" style="130" customWidth="1"/>
    <col min="11031" max="11031" width="15.42578125" style="130" customWidth="1"/>
    <col min="11032" max="11032" width="13.28515625" style="130" customWidth="1"/>
    <col min="11033" max="11033" width="13.42578125" style="130" customWidth="1"/>
    <col min="11034" max="11034" width="14.140625" style="130" customWidth="1"/>
    <col min="11035" max="11035" width="13" style="130" customWidth="1"/>
    <col min="11036" max="11036" width="13.7109375" style="130" customWidth="1"/>
    <col min="11037" max="11037" width="12.71093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4.140625" style="130" customWidth="1"/>
    <col min="11279" max="11279" width="13" style="130" customWidth="1"/>
    <col min="11280" max="11280" width="13.7109375" style="130" customWidth="1"/>
    <col min="11281" max="11281" width="12.7109375" style="130" customWidth="1"/>
    <col min="11282" max="11282" width="14.5703125" style="130" customWidth="1"/>
    <col min="11283" max="11283" width="15.28515625" style="130" customWidth="1"/>
    <col min="11284" max="11284" width="13.85546875" style="130" customWidth="1"/>
    <col min="11285" max="11285" width="15" style="130" customWidth="1"/>
    <col min="11286" max="11286" width="12.28515625" style="130" customWidth="1"/>
    <col min="11287" max="11287" width="15.42578125" style="130" customWidth="1"/>
    <col min="11288" max="11288" width="13.28515625" style="130" customWidth="1"/>
    <col min="11289" max="11289" width="13.42578125" style="130" customWidth="1"/>
    <col min="11290" max="11290" width="14.140625" style="130" customWidth="1"/>
    <col min="11291" max="11291" width="13" style="130" customWidth="1"/>
    <col min="11292" max="11292" width="13.7109375" style="130" customWidth="1"/>
    <col min="11293" max="11293" width="12.71093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4.140625" style="130" customWidth="1"/>
    <col min="11535" max="11535" width="13" style="130" customWidth="1"/>
    <col min="11536" max="11536" width="13.7109375" style="130" customWidth="1"/>
    <col min="11537" max="11537" width="12.7109375" style="130" customWidth="1"/>
    <col min="11538" max="11538" width="14.5703125" style="130" customWidth="1"/>
    <col min="11539" max="11539" width="15.28515625" style="130" customWidth="1"/>
    <col min="11540" max="11540" width="13.85546875" style="130" customWidth="1"/>
    <col min="11541" max="11541" width="15" style="130" customWidth="1"/>
    <col min="11542" max="11542" width="12.28515625" style="130" customWidth="1"/>
    <col min="11543" max="11543" width="15.42578125" style="130" customWidth="1"/>
    <col min="11544" max="11544" width="13.28515625" style="130" customWidth="1"/>
    <col min="11545" max="11545" width="13.42578125" style="130" customWidth="1"/>
    <col min="11546" max="11546" width="14.140625" style="130" customWidth="1"/>
    <col min="11547" max="11547" width="13" style="130" customWidth="1"/>
    <col min="11548" max="11548" width="13.7109375" style="130" customWidth="1"/>
    <col min="11549" max="11549" width="12.71093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4.140625" style="130" customWidth="1"/>
    <col min="11791" max="11791" width="13" style="130" customWidth="1"/>
    <col min="11792" max="11792" width="13.7109375" style="130" customWidth="1"/>
    <col min="11793" max="11793" width="12.7109375" style="130" customWidth="1"/>
    <col min="11794" max="11794" width="14.5703125" style="130" customWidth="1"/>
    <col min="11795" max="11795" width="15.28515625" style="130" customWidth="1"/>
    <col min="11796" max="11796" width="13.85546875" style="130" customWidth="1"/>
    <col min="11797" max="11797" width="15" style="130" customWidth="1"/>
    <col min="11798" max="11798" width="12.28515625" style="130" customWidth="1"/>
    <col min="11799" max="11799" width="15.42578125" style="130" customWidth="1"/>
    <col min="11800" max="11800" width="13.28515625" style="130" customWidth="1"/>
    <col min="11801" max="11801" width="13.42578125" style="130" customWidth="1"/>
    <col min="11802" max="11802" width="14.140625" style="130" customWidth="1"/>
    <col min="11803" max="11803" width="13" style="130" customWidth="1"/>
    <col min="11804" max="11804" width="13.7109375" style="130" customWidth="1"/>
    <col min="11805" max="11805" width="12.71093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4.140625" style="130" customWidth="1"/>
    <col min="12047" max="12047" width="13" style="130" customWidth="1"/>
    <col min="12048" max="12048" width="13.7109375" style="130" customWidth="1"/>
    <col min="12049" max="12049" width="12.7109375" style="130" customWidth="1"/>
    <col min="12050" max="12050" width="14.5703125" style="130" customWidth="1"/>
    <col min="12051" max="12051" width="15.28515625" style="130" customWidth="1"/>
    <col min="12052" max="12052" width="13.85546875" style="130" customWidth="1"/>
    <col min="12053" max="12053" width="15" style="130" customWidth="1"/>
    <col min="12054" max="12054" width="12.28515625" style="130" customWidth="1"/>
    <col min="12055" max="12055" width="15.42578125" style="130" customWidth="1"/>
    <col min="12056" max="12056" width="13.28515625" style="130" customWidth="1"/>
    <col min="12057" max="12057" width="13.42578125" style="130" customWidth="1"/>
    <col min="12058" max="12058" width="14.140625" style="130" customWidth="1"/>
    <col min="12059" max="12059" width="13" style="130" customWidth="1"/>
    <col min="12060" max="12060" width="13.7109375" style="130" customWidth="1"/>
    <col min="12061" max="12061" width="12.71093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4.140625" style="130" customWidth="1"/>
    <col min="12303" max="12303" width="13" style="130" customWidth="1"/>
    <col min="12304" max="12304" width="13.7109375" style="130" customWidth="1"/>
    <col min="12305" max="12305" width="12.7109375" style="130" customWidth="1"/>
    <col min="12306" max="12306" width="14.5703125" style="130" customWidth="1"/>
    <col min="12307" max="12307" width="15.28515625" style="130" customWidth="1"/>
    <col min="12308" max="12308" width="13.85546875" style="130" customWidth="1"/>
    <col min="12309" max="12309" width="15" style="130" customWidth="1"/>
    <col min="12310" max="12310" width="12.28515625" style="130" customWidth="1"/>
    <col min="12311" max="12311" width="15.42578125" style="130" customWidth="1"/>
    <col min="12312" max="12312" width="13.28515625" style="130" customWidth="1"/>
    <col min="12313" max="12313" width="13.42578125" style="130" customWidth="1"/>
    <col min="12314" max="12314" width="14.140625" style="130" customWidth="1"/>
    <col min="12315" max="12315" width="13" style="130" customWidth="1"/>
    <col min="12316" max="12316" width="13.7109375" style="130" customWidth="1"/>
    <col min="12317" max="12317" width="12.71093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4.140625" style="130" customWidth="1"/>
    <col min="12559" max="12559" width="13" style="130" customWidth="1"/>
    <col min="12560" max="12560" width="13.7109375" style="130" customWidth="1"/>
    <col min="12561" max="12561" width="12.7109375" style="130" customWidth="1"/>
    <col min="12562" max="12562" width="14.5703125" style="130" customWidth="1"/>
    <col min="12563" max="12563" width="15.28515625" style="130" customWidth="1"/>
    <col min="12564" max="12564" width="13.85546875" style="130" customWidth="1"/>
    <col min="12565" max="12565" width="15" style="130" customWidth="1"/>
    <col min="12566" max="12566" width="12.28515625" style="130" customWidth="1"/>
    <col min="12567" max="12567" width="15.42578125" style="130" customWidth="1"/>
    <col min="12568" max="12568" width="13.28515625" style="130" customWidth="1"/>
    <col min="12569" max="12569" width="13.42578125" style="130" customWidth="1"/>
    <col min="12570" max="12570" width="14.140625" style="130" customWidth="1"/>
    <col min="12571" max="12571" width="13" style="130" customWidth="1"/>
    <col min="12572" max="12572" width="13.7109375" style="130" customWidth="1"/>
    <col min="12573" max="12573" width="12.71093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4.140625" style="130" customWidth="1"/>
    <col min="12815" max="12815" width="13" style="130" customWidth="1"/>
    <col min="12816" max="12816" width="13.7109375" style="130" customWidth="1"/>
    <col min="12817" max="12817" width="12.7109375" style="130" customWidth="1"/>
    <col min="12818" max="12818" width="14.5703125" style="130" customWidth="1"/>
    <col min="12819" max="12819" width="15.28515625" style="130" customWidth="1"/>
    <col min="12820" max="12820" width="13.85546875" style="130" customWidth="1"/>
    <col min="12821" max="12821" width="15" style="130" customWidth="1"/>
    <col min="12822" max="12822" width="12.28515625" style="130" customWidth="1"/>
    <col min="12823" max="12823" width="15.42578125" style="130" customWidth="1"/>
    <col min="12824" max="12824" width="13.28515625" style="130" customWidth="1"/>
    <col min="12825" max="12825" width="13.42578125" style="130" customWidth="1"/>
    <col min="12826" max="12826" width="14.140625" style="130" customWidth="1"/>
    <col min="12827" max="12827" width="13" style="130" customWidth="1"/>
    <col min="12828" max="12828" width="13.7109375" style="130" customWidth="1"/>
    <col min="12829" max="12829" width="12.71093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4.140625" style="130" customWidth="1"/>
    <col min="13071" max="13071" width="13" style="130" customWidth="1"/>
    <col min="13072" max="13072" width="13.7109375" style="130" customWidth="1"/>
    <col min="13073" max="13073" width="12.7109375" style="130" customWidth="1"/>
    <col min="13074" max="13074" width="14.5703125" style="130" customWidth="1"/>
    <col min="13075" max="13075" width="15.28515625" style="130" customWidth="1"/>
    <col min="13076" max="13076" width="13.85546875" style="130" customWidth="1"/>
    <col min="13077" max="13077" width="15" style="130" customWidth="1"/>
    <col min="13078" max="13078" width="12.28515625" style="130" customWidth="1"/>
    <col min="13079" max="13079" width="15.42578125" style="130" customWidth="1"/>
    <col min="13080" max="13080" width="13.28515625" style="130" customWidth="1"/>
    <col min="13081" max="13081" width="13.42578125" style="130" customWidth="1"/>
    <col min="13082" max="13082" width="14.140625" style="130" customWidth="1"/>
    <col min="13083" max="13083" width="13" style="130" customWidth="1"/>
    <col min="13084" max="13084" width="13.7109375" style="130" customWidth="1"/>
    <col min="13085" max="13085" width="12.71093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4.140625" style="130" customWidth="1"/>
    <col min="13327" max="13327" width="13" style="130" customWidth="1"/>
    <col min="13328" max="13328" width="13.7109375" style="130" customWidth="1"/>
    <col min="13329" max="13329" width="12.7109375" style="130" customWidth="1"/>
    <col min="13330" max="13330" width="14.5703125" style="130" customWidth="1"/>
    <col min="13331" max="13331" width="15.28515625" style="130" customWidth="1"/>
    <col min="13332" max="13332" width="13.85546875" style="130" customWidth="1"/>
    <col min="13333" max="13333" width="15" style="130" customWidth="1"/>
    <col min="13334" max="13334" width="12.28515625" style="130" customWidth="1"/>
    <col min="13335" max="13335" width="15.42578125" style="130" customWidth="1"/>
    <col min="13336" max="13336" width="13.28515625" style="130" customWidth="1"/>
    <col min="13337" max="13337" width="13.42578125" style="130" customWidth="1"/>
    <col min="13338" max="13338" width="14.140625" style="130" customWidth="1"/>
    <col min="13339" max="13339" width="13" style="130" customWidth="1"/>
    <col min="13340" max="13340" width="13.7109375" style="130" customWidth="1"/>
    <col min="13341" max="13341" width="12.71093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4.140625" style="130" customWidth="1"/>
    <col min="13583" max="13583" width="13" style="130" customWidth="1"/>
    <col min="13584" max="13584" width="13.7109375" style="130" customWidth="1"/>
    <col min="13585" max="13585" width="12.7109375" style="130" customWidth="1"/>
    <col min="13586" max="13586" width="14.5703125" style="130" customWidth="1"/>
    <col min="13587" max="13587" width="15.28515625" style="130" customWidth="1"/>
    <col min="13588" max="13588" width="13.85546875" style="130" customWidth="1"/>
    <col min="13589" max="13589" width="15" style="130" customWidth="1"/>
    <col min="13590" max="13590" width="12.28515625" style="130" customWidth="1"/>
    <col min="13591" max="13591" width="15.42578125" style="130" customWidth="1"/>
    <col min="13592" max="13592" width="13.28515625" style="130" customWidth="1"/>
    <col min="13593" max="13593" width="13.42578125" style="130" customWidth="1"/>
    <col min="13594" max="13594" width="14.140625" style="130" customWidth="1"/>
    <col min="13595" max="13595" width="13" style="130" customWidth="1"/>
    <col min="13596" max="13596" width="13.7109375" style="130" customWidth="1"/>
    <col min="13597" max="13597" width="12.71093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4.140625" style="130" customWidth="1"/>
    <col min="13839" max="13839" width="13" style="130" customWidth="1"/>
    <col min="13840" max="13840" width="13.7109375" style="130" customWidth="1"/>
    <col min="13841" max="13841" width="12.7109375" style="130" customWidth="1"/>
    <col min="13842" max="13842" width="14.5703125" style="130" customWidth="1"/>
    <col min="13843" max="13843" width="15.28515625" style="130" customWidth="1"/>
    <col min="13844" max="13844" width="13.85546875" style="130" customWidth="1"/>
    <col min="13845" max="13845" width="15" style="130" customWidth="1"/>
    <col min="13846" max="13846" width="12.28515625" style="130" customWidth="1"/>
    <col min="13847" max="13847" width="15.42578125" style="130" customWidth="1"/>
    <col min="13848" max="13848" width="13.28515625" style="130" customWidth="1"/>
    <col min="13849" max="13849" width="13.42578125" style="130" customWidth="1"/>
    <col min="13850" max="13850" width="14.140625" style="130" customWidth="1"/>
    <col min="13851" max="13851" width="13" style="130" customWidth="1"/>
    <col min="13852" max="13852" width="13.7109375" style="130" customWidth="1"/>
    <col min="13853" max="13853" width="12.71093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4.140625" style="130" customWidth="1"/>
    <col min="14095" max="14095" width="13" style="130" customWidth="1"/>
    <col min="14096" max="14096" width="13.7109375" style="130" customWidth="1"/>
    <col min="14097" max="14097" width="12.7109375" style="130" customWidth="1"/>
    <col min="14098" max="14098" width="14.5703125" style="130" customWidth="1"/>
    <col min="14099" max="14099" width="15.28515625" style="130" customWidth="1"/>
    <col min="14100" max="14100" width="13.85546875" style="130" customWidth="1"/>
    <col min="14101" max="14101" width="15" style="130" customWidth="1"/>
    <col min="14102" max="14102" width="12.28515625" style="130" customWidth="1"/>
    <col min="14103" max="14103" width="15.42578125" style="130" customWidth="1"/>
    <col min="14104" max="14104" width="13.28515625" style="130" customWidth="1"/>
    <col min="14105" max="14105" width="13.42578125" style="130" customWidth="1"/>
    <col min="14106" max="14106" width="14.140625" style="130" customWidth="1"/>
    <col min="14107" max="14107" width="13" style="130" customWidth="1"/>
    <col min="14108" max="14108" width="13.7109375" style="130" customWidth="1"/>
    <col min="14109" max="14109" width="12.71093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4.140625" style="130" customWidth="1"/>
    <col min="14351" max="14351" width="13" style="130" customWidth="1"/>
    <col min="14352" max="14352" width="13.7109375" style="130" customWidth="1"/>
    <col min="14353" max="14353" width="12.7109375" style="130" customWidth="1"/>
    <col min="14354" max="14354" width="14.5703125" style="130" customWidth="1"/>
    <col min="14355" max="14355" width="15.28515625" style="130" customWidth="1"/>
    <col min="14356" max="14356" width="13.85546875" style="130" customWidth="1"/>
    <col min="14357" max="14357" width="15" style="130" customWidth="1"/>
    <col min="14358" max="14358" width="12.28515625" style="130" customWidth="1"/>
    <col min="14359" max="14359" width="15.42578125" style="130" customWidth="1"/>
    <col min="14360" max="14360" width="13.28515625" style="130" customWidth="1"/>
    <col min="14361" max="14361" width="13.42578125" style="130" customWidth="1"/>
    <col min="14362" max="14362" width="14.140625" style="130" customWidth="1"/>
    <col min="14363" max="14363" width="13" style="130" customWidth="1"/>
    <col min="14364" max="14364" width="13.7109375" style="130" customWidth="1"/>
    <col min="14365" max="14365" width="12.71093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4.140625" style="130" customWidth="1"/>
    <col min="14607" max="14607" width="13" style="130" customWidth="1"/>
    <col min="14608" max="14608" width="13.7109375" style="130" customWidth="1"/>
    <col min="14609" max="14609" width="12.7109375" style="130" customWidth="1"/>
    <col min="14610" max="14610" width="14.5703125" style="130" customWidth="1"/>
    <col min="14611" max="14611" width="15.28515625" style="130" customWidth="1"/>
    <col min="14612" max="14612" width="13.85546875" style="130" customWidth="1"/>
    <col min="14613" max="14613" width="15" style="130" customWidth="1"/>
    <col min="14614" max="14614" width="12.28515625" style="130" customWidth="1"/>
    <col min="14615" max="14615" width="15.42578125" style="130" customWidth="1"/>
    <col min="14616" max="14616" width="13.28515625" style="130" customWidth="1"/>
    <col min="14617" max="14617" width="13.42578125" style="130" customWidth="1"/>
    <col min="14618" max="14618" width="14.140625" style="130" customWidth="1"/>
    <col min="14619" max="14619" width="13" style="130" customWidth="1"/>
    <col min="14620" max="14620" width="13.7109375" style="130" customWidth="1"/>
    <col min="14621" max="14621" width="12.71093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4.140625" style="130" customWidth="1"/>
    <col min="14863" max="14863" width="13" style="130" customWidth="1"/>
    <col min="14864" max="14864" width="13.7109375" style="130" customWidth="1"/>
    <col min="14865" max="14865" width="12.7109375" style="130" customWidth="1"/>
    <col min="14866" max="14866" width="14.5703125" style="130" customWidth="1"/>
    <col min="14867" max="14867" width="15.28515625" style="130" customWidth="1"/>
    <col min="14868" max="14868" width="13.85546875" style="130" customWidth="1"/>
    <col min="14869" max="14869" width="15" style="130" customWidth="1"/>
    <col min="14870" max="14870" width="12.28515625" style="130" customWidth="1"/>
    <col min="14871" max="14871" width="15.42578125" style="130" customWidth="1"/>
    <col min="14872" max="14872" width="13.28515625" style="130" customWidth="1"/>
    <col min="14873" max="14873" width="13.42578125" style="130" customWidth="1"/>
    <col min="14874" max="14874" width="14.140625" style="130" customWidth="1"/>
    <col min="14875" max="14875" width="13" style="130" customWidth="1"/>
    <col min="14876" max="14876" width="13.7109375" style="130" customWidth="1"/>
    <col min="14877" max="14877" width="12.71093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4.140625" style="130" customWidth="1"/>
    <col min="15119" max="15119" width="13" style="130" customWidth="1"/>
    <col min="15120" max="15120" width="13.7109375" style="130" customWidth="1"/>
    <col min="15121" max="15121" width="12.7109375" style="130" customWidth="1"/>
    <col min="15122" max="15122" width="14.5703125" style="130" customWidth="1"/>
    <col min="15123" max="15123" width="15.28515625" style="130" customWidth="1"/>
    <col min="15124" max="15124" width="13.85546875" style="130" customWidth="1"/>
    <col min="15125" max="15125" width="15" style="130" customWidth="1"/>
    <col min="15126" max="15126" width="12.28515625" style="130" customWidth="1"/>
    <col min="15127" max="15127" width="15.42578125" style="130" customWidth="1"/>
    <col min="15128" max="15128" width="13.28515625" style="130" customWidth="1"/>
    <col min="15129" max="15129" width="13.42578125" style="130" customWidth="1"/>
    <col min="15130" max="15130" width="14.140625" style="130" customWidth="1"/>
    <col min="15131" max="15131" width="13" style="130" customWidth="1"/>
    <col min="15132" max="15132" width="13.7109375" style="130" customWidth="1"/>
    <col min="15133" max="15133" width="12.71093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4.140625" style="130" customWidth="1"/>
    <col min="15375" max="15375" width="13" style="130" customWidth="1"/>
    <col min="15376" max="15376" width="13.7109375" style="130" customWidth="1"/>
    <col min="15377" max="15377" width="12.7109375" style="130" customWidth="1"/>
    <col min="15378" max="15378" width="14.5703125" style="130" customWidth="1"/>
    <col min="15379" max="15379" width="15.28515625" style="130" customWidth="1"/>
    <col min="15380" max="15380" width="13.85546875" style="130" customWidth="1"/>
    <col min="15381" max="15381" width="15" style="130" customWidth="1"/>
    <col min="15382" max="15382" width="12.28515625" style="130" customWidth="1"/>
    <col min="15383" max="15383" width="15.42578125" style="130" customWidth="1"/>
    <col min="15384" max="15384" width="13.28515625" style="130" customWidth="1"/>
    <col min="15385" max="15385" width="13.42578125" style="130" customWidth="1"/>
    <col min="15386" max="15386" width="14.140625" style="130" customWidth="1"/>
    <col min="15387" max="15387" width="13" style="130" customWidth="1"/>
    <col min="15388" max="15388" width="13.7109375" style="130" customWidth="1"/>
    <col min="15389" max="15389" width="12.71093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4.140625" style="130" customWidth="1"/>
    <col min="15631" max="15631" width="13" style="130" customWidth="1"/>
    <col min="15632" max="15632" width="13.7109375" style="130" customWidth="1"/>
    <col min="15633" max="15633" width="12.7109375" style="130" customWidth="1"/>
    <col min="15634" max="15634" width="14.5703125" style="130" customWidth="1"/>
    <col min="15635" max="15635" width="15.28515625" style="130" customWidth="1"/>
    <col min="15636" max="15636" width="13.85546875" style="130" customWidth="1"/>
    <col min="15637" max="15637" width="15" style="130" customWidth="1"/>
    <col min="15638" max="15638" width="12.28515625" style="130" customWidth="1"/>
    <col min="15639" max="15639" width="15.42578125" style="130" customWidth="1"/>
    <col min="15640" max="15640" width="13.28515625" style="130" customWidth="1"/>
    <col min="15641" max="15641" width="13.42578125" style="130" customWidth="1"/>
    <col min="15642" max="15642" width="14.140625" style="130" customWidth="1"/>
    <col min="15643" max="15643" width="13" style="130" customWidth="1"/>
    <col min="15644" max="15644" width="13.7109375" style="130" customWidth="1"/>
    <col min="15645" max="15645" width="12.71093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4.140625" style="130" customWidth="1"/>
    <col min="15887" max="15887" width="13" style="130" customWidth="1"/>
    <col min="15888" max="15888" width="13.7109375" style="130" customWidth="1"/>
    <col min="15889" max="15889" width="12.7109375" style="130" customWidth="1"/>
    <col min="15890" max="15890" width="14.5703125" style="130" customWidth="1"/>
    <col min="15891" max="15891" width="15.28515625" style="130" customWidth="1"/>
    <col min="15892" max="15892" width="13.85546875" style="130" customWidth="1"/>
    <col min="15893" max="15893" width="15" style="130" customWidth="1"/>
    <col min="15894" max="15894" width="12.28515625" style="130" customWidth="1"/>
    <col min="15895" max="15895" width="15.42578125" style="130" customWidth="1"/>
    <col min="15896" max="15896" width="13.28515625" style="130" customWidth="1"/>
    <col min="15897" max="15897" width="13.42578125" style="130" customWidth="1"/>
    <col min="15898" max="15898" width="14.140625" style="130" customWidth="1"/>
    <col min="15899" max="15899" width="13" style="130" customWidth="1"/>
    <col min="15900" max="15900" width="13.7109375" style="130" customWidth="1"/>
    <col min="15901" max="15901" width="12.71093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4.140625" style="130" customWidth="1"/>
    <col min="16143" max="16143" width="13" style="130" customWidth="1"/>
    <col min="16144" max="16144" width="13.7109375" style="130" customWidth="1"/>
    <col min="16145" max="16145" width="12.7109375" style="130" customWidth="1"/>
    <col min="16146" max="16146" width="14.5703125" style="130" customWidth="1"/>
    <col min="16147" max="16147" width="15.28515625" style="130" customWidth="1"/>
    <col min="16148" max="16148" width="13.85546875" style="130" customWidth="1"/>
    <col min="16149" max="16149" width="15" style="130" customWidth="1"/>
    <col min="16150" max="16150" width="12.28515625" style="130" customWidth="1"/>
    <col min="16151" max="16151" width="15.42578125" style="130" customWidth="1"/>
    <col min="16152" max="16152" width="13.28515625" style="130" customWidth="1"/>
    <col min="16153" max="16153" width="13.42578125" style="130" customWidth="1"/>
    <col min="16154" max="16154" width="14.140625" style="130" customWidth="1"/>
    <col min="16155" max="16155" width="13" style="130" customWidth="1"/>
    <col min="16156" max="16156" width="13.7109375" style="130" customWidth="1"/>
    <col min="16157" max="16157" width="12.71093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/>
      <c r="Q1" s="338"/>
      <c r="R1" s="129"/>
      <c r="S1" s="129"/>
      <c r="T1" s="129"/>
      <c r="U1" s="129"/>
      <c r="V1" s="338"/>
      <c r="W1" s="338"/>
      <c r="AB1" s="338" t="s">
        <v>0</v>
      </c>
      <c r="AC1" s="338"/>
    </row>
    <row r="2" spans="1:29" ht="20.25">
      <c r="A2" s="339" t="s">
        <v>359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</row>
    <row r="3" spans="1:29" ht="20.25">
      <c r="A3" s="337" t="s">
        <v>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/>
      <c r="R4" s="129"/>
      <c r="S4" s="129"/>
      <c r="T4" s="129"/>
      <c r="U4" s="129"/>
      <c r="V4" s="129"/>
      <c r="W4" s="131"/>
      <c r="AC4" s="131" t="s">
        <v>2</v>
      </c>
    </row>
    <row r="5" spans="1:29" ht="19.5" thickBot="1">
      <c r="A5" s="321" t="s">
        <v>3</v>
      </c>
      <c r="B5" s="324" t="s">
        <v>4</v>
      </c>
      <c r="C5" s="327" t="s">
        <v>424</v>
      </c>
      <c r="D5" s="319"/>
      <c r="E5" s="320"/>
      <c r="F5" s="386" t="s">
        <v>5</v>
      </c>
      <c r="G5" s="387"/>
      <c r="H5" s="387"/>
      <c r="I5" s="387"/>
      <c r="J5" s="387"/>
      <c r="K5" s="387"/>
      <c r="L5" s="393"/>
      <c r="M5" s="393"/>
      <c r="N5" s="393"/>
      <c r="O5" s="393"/>
      <c r="P5" s="393"/>
      <c r="Q5" s="336"/>
      <c r="R5" s="386" t="s">
        <v>5</v>
      </c>
      <c r="S5" s="387"/>
      <c r="T5" s="387"/>
      <c r="U5" s="387"/>
      <c r="V5" s="387"/>
      <c r="W5" s="387"/>
      <c r="X5" s="393"/>
      <c r="Y5" s="393"/>
      <c r="Z5" s="393"/>
      <c r="AA5" s="393"/>
      <c r="AB5" s="393"/>
      <c r="AC5" s="336"/>
    </row>
    <row r="6" spans="1:29" ht="18.75">
      <c r="A6" s="322"/>
      <c r="B6" s="325"/>
      <c r="C6" s="328"/>
      <c r="D6" s="329"/>
      <c r="E6" s="392"/>
      <c r="F6" s="324" t="s">
        <v>6</v>
      </c>
      <c r="G6" s="334"/>
      <c r="H6" s="335" t="s">
        <v>7</v>
      </c>
      <c r="I6" s="334"/>
      <c r="J6" s="335" t="s">
        <v>8</v>
      </c>
      <c r="K6" s="336"/>
      <c r="L6" s="390" t="s">
        <v>9</v>
      </c>
      <c r="M6" s="394"/>
      <c r="N6" s="394" t="s">
        <v>10</v>
      </c>
      <c r="O6" s="394"/>
      <c r="P6" s="329" t="s">
        <v>11</v>
      </c>
      <c r="Q6" s="392"/>
      <c r="R6" s="324" t="s">
        <v>176</v>
      </c>
      <c r="S6" s="334"/>
      <c r="T6" s="335" t="s">
        <v>177</v>
      </c>
      <c r="U6" s="334"/>
      <c r="V6" s="335" t="s">
        <v>178</v>
      </c>
      <c r="W6" s="336"/>
      <c r="X6" s="390" t="s">
        <v>225</v>
      </c>
      <c r="Y6" s="394"/>
      <c r="Z6" s="394" t="s">
        <v>226</v>
      </c>
      <c r="AA6" s="394"/>
      <c r="AB6" s="329" t="s">
        <v>227</v>
      </c>
      <c r="AC6" s="392"/>
    </row>
    <row r="7" spans="1:29" ht="19.5" thickBot="1">
      <c r="A7" s="384"/>
      <c r="B7" s="385"/>
      <c r="C7" s="132" t="s">
        <v>12</v>
      </c>
      <c r="D7" s="133" t="s">
        <v>13</v>
      </c>
      <c r="E7" s="134" t="s">
        <v>14</v>
      </c>
      <c r="F7" s="223" t="s">
        <v>12</v>
      </c>
      <c r="G7" s="224" t="s">
        <v>13</v>
      </c>
      <c r="H7" s="225" t="s">
        <v>12</v>
      </c>
      <c r="I7" s="224" t="s">
        <v>13</v>
      </c>
      <c r="J7" s="225" t="s">
        <v>12</v>
      </c>
      <c r="K7" s="226" t="s">
        <v>13</v>
      </c>
      <c r="L7" s="225" t="s">
        <v>12</v>
      </c>
      <c r="M7" s="224" t="s">
        <v>13</v>
      </c>
      <c r="N7" s="224" t="s">
        <v>12</v>
      </c>
      <c r="O7" s="224" t="s">
        <v>13</v>
      </c>
      <c r="P7" s="224" t="s">
        <v>12</v>
      </c>
      <c r="Q7" s="227" t="s">
        <v>13</v>
      </c>
      <c r="R7" s="223" t="s">
        <v>12</v>
      </c>
      <c r="S7" s="224" t="s">
        <v>13</v>
      </c>
      <c r="T7" s="225" t="s">
        <v>12</v>
      </c>
      <c r="U7" s="224" t="s">
        <v>13</v>
      </c>
      <c r="V7" s="225" t="s">
        <v>12</v>
      </c>
      <c r="W7" s="226" t="s">
        <v>13</v>
      </c>
      <c r="X7" s="225" t="s">
        <v>12</v>
      </c>
      <c r="Y7" s="224" t="s">
        <v>13</v>
      </c>
      <c r="Z7" s="224" t="s">
        <v>12</v>
      </c>
      <c r="AA7" s="224" t="s">
        <v>13</v>
      </c>
      <c r="AB7" s="224" t="s">
        <v>12</v>
      </c>
      <c r="AC7" s="227" t="s">
        <v>13</v>
      </c>
    </row>
    <row r="8" spans="1:29" ht="24.75" customHeight="1">
      <c r="A8" s="137">
        <v>1</v>
      </c>
      <c r="B8" s="260" t="s">
        <v>15</v>
      </c>
      <c r="C8" s="174">
        <f>L8+N8+P8+J8+H8+F8+R8+T8+V8+X8+Z8+AB8</f>
        <v>2249.8710000000001</v>
      </c>
      <c r="D8" s="153">
        <f>M8+O8+Q8+K8+I8+G8+S8+U8+W8+Y8+AA8+AC8</f>
        <v>2061.4983400000001</v>
      </c>
      <c r="E8" s="230">
        <f t="shared" ref="E8:E63" si="0">D8/C8*100</f>
        <v>91.62740174881138</v>
      </c>
      <c r="F8" s="209">
        <v>193.39699999999999</v>
      </c>
      <c r="G8" s="140">
        <v>175.76</v>
      </c>
      <c r="H8" s="140">
        <v>187.15899999999999</v>
      </c>
      <c r="I8" s="140">
        <v>174.5</v>
      </c>
      <c r="J8" s="140">
        <v>184.82</v>
      </c>
      <c r="K8" s="211">
        <v>201.65</v>
      </c>
      <c r="L8" s="229">
        <v>187.16</v>
      </c>
      <c r="M8" s="153">
        <f>155340.78/1000</f>
        <v>155.34078</v>
      </c>
      <c r="N8" s="153">
        <v>207.46</v>
      </c>
      <c r="O8" s="153">
        <f>179403.43/1000</f>
        <v>179.40342999999999</v>
      </c>
      <c r="P8" s="153">
        <v>206.83</v>
      </c>
      <c r="Q8" s="230">
        <f>173009.46/1000</f>
        <v>173.00945999999999</v>
      </c>
      <c r="R8" s="209">
        <v>201.14500000000001</v>
      </c>
      <c r="S8" s="140">
        <f>171098.47/1000</f>
        <v>171.09846999999999</v>
      </c>
      <c r="T8" s="140">
        <v>163.71</v>
      </c>
      <c r="U8" s="140">
        <f>113342.4/1000</f>
        <v>113.3424</v>
      </c>
      <c r="V8" s="140">
        <v>169.66</v>
      </c>
      <c r="W8" s="211">
        <f>155314.15/1000</f>
        <v>155.31414999999998</v>
      </c>
      <c r="X8" s="229">
        <v>163.71</v>
      </c>
      <c r="Y8" s="153">
        <f>172813.84/1000</f>
        <v>172.81384</v>
      </c>
      <c r="Z8" s="153">
        <v>193.56</v>
      </c>
      <c r="AA8" s="153">
        <f>184270.77/1000</f>
        <v>184.27077</v>
      </c>
      <c r="AB8" s="153">
        <v>191.26</v>
      </c>
      <c r="AC8" s="230">
        <f>204995.04/1000</f>
        <v>204.99504000000002</v>
      </c>
    </row>
    <row r="9" spans="1:29" ht="25.5" customHeight="1">
      <c r="A9" s="146">
        <v>2</v>
      </c>
      <c r="B9" s="261" t="s">
        <v>16</v>
      </c>
      <c r="C9" s="174">
        <f t="shared" ref="C9:D62" si="1">L9+N9+P9+J9+H9+F9+R9+T9+V9+X9+Z9+AB9</f>
        <v>494.97299999999996</v>
      </c>
      <c r="D9" s="153">
        <f>M9+O9+Q9+K9+I9+G9+S9+U9+W9+Y9+AA9+AC9</f>
        <v>459.81704000000002</v>
      </c>
      <c r="E9" s="156">
        <f t="shared" si="0"/>
        <v>92.897398443955538</v>
      </c>
      <c r="F9" s="154">
        <v>42.548000000000002</v>
      </c>
      <c r="G9" s="155">
        <v>40.119999999999997</v>
      </c>
      <c r="H9" s="155">
        <v>41.174999999999997</v>
      </c>
      <c r="I9" s="155">
        <v>38.869999999999997</v>
      </c>
      <c r="J9" s="155">
        <v>43.71</v>
      </c>
      <c r="K9" s="156">
        <v>48.1</v>
      </c>
      <c r="L9" s="231">
        <v>41.174999999999997</v>
      </c>
      <c r="M9" s="155">
        <f>34950.94/1000</f>
        <v>34.950940000000003</v>
      </c>
      <c r="N9" s="155">
        <v>45.64</v>
      </c>
      <c r="O9" s="155">
        <f>40383.75/1000</f>
        <v>40.383749999999999</v>
      </c>
      <c r="P9" s="155">
        <v>45.5</v>
      </c>
      <c r="Q9" s="156">
        <f>38766.07/1000</f>
        <v>38.766069999999999</v>
      </c>
      <c r="R9" s="154">
        <v>44.25</v>
      </c>
      <c r="S9" s="155">
        <f>37998.33/1000</f>
        <v>37.998330000000003</v>
      </c>
      <c r="T9" s="155">
        <v>36.020000000000003</v>
      </c>
      <c r="U9" s="155">
        <f>24472.76/1000</f>
        <v>24.472759999999997</v>
      </c>
      <c r="V9" s="155">
        <v>37.325000000000003</v>
      </c>
      <c r="W9" s="156">
        <f>33806.08/1000</f>
        <v>33.806080000000001</v>
      </c>
      <c r="X9" s="231">
        <v>36.020000000000003</v>
      </c>
      <c r="Y9" s="155">
        <f>38144.87/1000</f>
        <v>38.144870000000004</v>
      </c>
      <c r="Z9" s="155">
        <v>42.58</v>
      </c>
      <c r="AA9" s="155">
        <f>40331.3/1000</f>
        <v>40.331300000000006</v>
      </c>
      <c r="AB9" s="155">
        <v>39.03</v>
      </c>
      <c r="AC9" s="156">
        <f>43872.94/1000</f>
        <v>43.87294</v>
      </c>
    </row>
    <row r="10" spans="1:29" ht="37.5">
      <c r="A10" s="146">
        <v>3</v>
      </c>
      <c r="B10" s="261" t="s">
        <v>17</v>
      </c>
      <c r="C10" s="174">
        <f t="shared" si="1"/>
        <v>89.233999999999995</v>
      </c>
      <c r="D10" s="153">
        <f>M10+O10+Q10+K10+I10+G10+S10+U10+W10+Y10+AA10+AC10</f>
        <v>75.869799999999998</v>
      </c>
      <c r="E10" s="156">
        <f>D10/C10*100</f>
        <v>85.023421565770889</v>
      </c>
      <c r="F10" s="154">
        <f>SUM(F11:F26)</f>
        <v>0</v>
      </c>
      <c r="G10" s="154">
        <f t="shared" ref="G10:AB10" si="2">SUM(G11:G26)</f>
        <v>0</v>
      </c>
      <c r="H10" s="154">
        <f t="shared" si="2"/>
        <v>9.5</v>
      </c>
      <c r="I10" s="154">
        <f t="shared" si="2"/>
        <v>0</v>
      </c>
      <c r="J10" s="154">
        <f t="shared" si="2"/>
        <v>0</v>
      </c>
      <c r="K10" s="154">
        <f t="shared" si="2"/>
        <v>3.9510000000000001</v>
      </c>
      <c r="L10" s="154">
        <f t="shared" si="2"/>
        <v>16.800999999999998</v>
      </c>
      <c r="M10" s="154">
        <f t="shared" si="2"/>
        <v>0</v>
      </c>
      <c r="N10" s="154">
        <f>SUM(N11:N26)</f>
        <v>26</v>
      </c>
      <c r="O10" s="154">
        <f t="shared" si="2"/>
        <v>0</v>
      </c>
      <c r="P10" s="154">
        <f t="shared" si="2"/>
        <v>0</v>
      </c>
      <c r="Q10" s="154">
        <f>SUM(Q11:Q26)</f>
        <v>2.69</v>
      </c>
      <c r="R10" s="154">
        <f t="shared" si="2"/>
        <v>0</v>
      </c>
      <c r="S10" s="154">
        <f t="shared" si="2"/>
        <v>10</v>
      </c>
      <c r="T10" s="154">
        <f t="shared" si="2"/>
        <v>9.5</v>
      </c>
      <c r="U10" s="154">
        <f t="shared" si="2"/>
        <v>-4.5999999999999996</v>
      </c>
      <c r="V10" s="154">
        <f t="shared" si="2"/>
        <v>0</v>
      </c>
      <c r="W10" s="154">
        <f t="shared" si="2"/>
        <v>1.4599200000000001</v>
      </c>
      <c r="X10" s="154">
        <f>SUM(X11:X31)</f>
        <v>4</v>
      </c>
      <c r="Y10" s="154">
        <f>SUM(Y11:Y31)</f>
        <v>12.6607</v>
      </c>
      <c r="Z10" s="154">
        <f>SUM(Z11:Z30)</f>
        <v>23.432999999999996</v>
      </c>
      <c r="AA10" s="154">
        <f>SUM(AA11:AA31)</f>
        <v>52.831000000000003</v>
      </c>
      <c r="AB10" s="154">
        <f t="shared" si="2"/>
        <v>0</v>
      </c>
      <c r="AC10" s="154">
        <f>SUM(AC11:AC29)</f>
        <v>-3.1228199999999999</v>
      </c>
    </row>
    <row r="11" spans="1:29" ht="21.75" customHeight="1">
      <c r="A11" s="157" t="s">
        <v>18</v>
      </c>
      <c r="B11" s="262" t="s">
        <v>425</v>
      </c>
      <c r="C11" s="263">
        <f t="shared" si="1"/>
        <v>32.71</v>
      </c>
      <c r="D11" s="264">
        <f>M11+O11+Q11+K11+I11+G11+S11+U11+W11+Y11+AA11+AC11</f>
        <v>32.3887</v>
      </c>
      <c r="E11" s="236">
        <f t="shared" si="0"/>
        <v>99.017731580556401</v>
      </c>
      <c r="F11" s="265">
        <v>0</v>
      </c>
      <c r="G11" s="238">
        <v>0</v>
      </c>
      <c r="H11" s="238">
        <v>9.5</v>
      </c>
      <c r="I11" s="238">
        <v>0</v>
      </c>
      <c r="J11" s="238">
        <v>0</v>
      </c>
      <c r="K11" s="236">
        <v>3.9510000000000001</v>
      </c>
      <c r="L11" s="178">
        <v>0</v>
      </c>
      <c r="M11" s="160">
        <v>0</v>
      </c>
      <c r="N11" s="160">
        <v>9.5</v>
      </c>
      <c r="O11" s="160">
        <v>0</v>
      </c>
      <c r="P11" s="160">
        <v>0</v>
      </c>
      <c r="Q11" s="167">
        <v>0</v>
      </c>
      <c r="R11" s="265"/>
      <c r="S11" s="238">
        <v>10</v>
      </c>
      <c r="T11" s="238">
        <v>9.5</v>
      </c>
      <c r="U11" s="238">
        <v>-4.5999999999999996</v>
      </c>
      <c r="V11" s="238"/>
      <c r="W11" s="236"/>
      <c r="X11" s="178"/>
      <c r="Y11" s="160">
        <f>8003.7/1000</f>
        <v>8.0037000000000003</v>
      </c>
      <c r="Z11" s="160">
        <v>4.21</v>
      </c>
      <c r="AA11" s="160">
        <f>15.034</f>
        <v>15.034000000000001</v>
      </c>
      <c r="AB11" s="160"/>
      <c r="AC11" s="167"/>
    </row>
    <row r="12" spans="1:29" ht="23.25" customHeight="1">
      <c r="A12" s="157" t="s">
        <v>20</v>
      </c>
      <c r="B12" s="266" t="s">
        <v>426</v>
      </c>
      <c r="C12" s="263">
        <f t="shared" si="1"/>
        <v>0</v>
      </c>
      <c r="D12" s="264">
        <f t="shared" si="1"/>
        <v>0</v>
      </c>
      <c r="E12" s="236" t="e">
        <f t="shared" si="0"/>
        <v>#DIV/0!</v>
      </c>
      <c r="F12" s="265">
        <v>0</v>
      </c>
      <c r="G12" s="238">
        <v>0</v>
      </c>
      <c r="H12" s="238">
        <v>0</v>
      </c>
      <c r="I12" s="238">
        <v>0</v>
      </c>
      <c r="J12" s="238">
        <v>0</v>
      </c>
      <c r="K12" s="236">
        <v>0</v>
      </c>
      <c r="L12" s="178">
        <v>0</v>
      </c>
      <c r="M12" s="160">
        <v>0</v>
      </c>
      <c r="N12" s="160">
        <v>0</v>
      </c>
      <c r="O12" s="160">
        <v>0</v>
      </c>
      <c r="P12" s="160">
        <v>0</v>
      </c>
      <c r="Q12" s="167">
        <v>0</v>
      </c>
      <c r="R12" s="265"/>
      <c r="S12" s="238"/>
      <c r="T12" s="238"/>
      <c r="U12" s="238"/>
      <c r="V12" s="238"/>
      <c r="W12" s="236"/>
      <c r="X12" s="178"/>
      <c r="Y12" s="160"/>
      <c r="Z12" s="160"/>
      <c r="AA12" s="160"/>
      <c r="AB12" s="160"/>
      <c r="AC12" s="167"/>
    </row>
    <row r="13" spans="1:29" ht="18.75">
      <c r="A13" s="157" t="s">
        <v>22</v>
      </c>
      <c r="B13" s="267" t="s">
        <v>362</v>
      </c>
      <c r="C13" s="263">
        <f t="shared" si="1"/>
        <v>2.0499999999999998</v>
      </c>
      <c r="D13" s="264">
        <f t="shared" si="1"/>
        <v>1.4599200000000001</v>
      </c>
      <c r="E13" s="236">
        <f t="shared" si="0"/>
        <v>71.215609756097578</v>
      </c>
      <c r="F13" s="265">
        <v>0</v>
      </c>
      <c r="G13" s="238">
        <v>0</v>
      </c>
      <c r="H13" s="238">
        <v>0</v>
      </c>
      <c r="I13" s="238">
        <v>0</v>
      </c>
      <c r="J13" s="238">
        <v>0</v>
      </c>
      <c r="K13" s="236">
        <v>0</v>
      </c>
      <c r="L13" s="178">
        <v>2.0499999999999998</v>
      </c>
      <c r="M13" s="160">
        <v>0</v>
      </c>
      <c r="N13" s="160">
        <v>0</v>
      </c>
      <c r="O13" s="160">
        <v>0</v>
      </c>
      <c r="P13" s="160">
        <v>0</v>
      </c>
      <c r="Q13" s="167">
        <v>0</v>
      </c>
      <c r="R13" s="265"/>
      <c r="S13" s="238"/>
      <c r="T13" s="238"/>
      <c r="U13" s="238"/>
      <c r="V13" s="238"/>
      <c r="W13" s="236">
        <v>1.4599200000000001</v>
      </c>
      <c r="X13" s="178"/>
      <c r="Y13" s="160"/>
      <c r="Z13" s="160"/>
      <c r="AA13" s="160">
        <v>0.5</v>
      </c>
      <c r="AB13" s="160"/>
      <c r="AC13" s="167">
        <v>-0.5</v>
      </c>
    </row>
    <row r="14" spans="1:29" ht="18.75">
      <c r="A14" s="157" t="s">
        <v>24</v>
      </c>
      <c r="B14" s="267" t="s">
        <v>427</v>
      </c>
      <c r="C14" s="263">
        <f t="shared" si="1"/>
        <v>5.7880000000000003</v>
      </c>
      <c r="D14" s="264">
        <f t="shared" si="1"/>
        <v>4.5373999999999999</v>
      </c>
      <c r="E14" s="236">
        <f t="shared" si="0"/>
        <v>78.39322736696613</v>
      </c>
      <c r="F14" s="265">
        <v>0</v>
      </c>
      <c r="G14" s="238">
        <v>0</v>
      </c>
      <c r="H14" s="238">
        <v>0</v>
      </c>
      <c r="I14" s="238">
        <v>0</v>
      </c>
      <c r="J14" s="238">
        <v>0</v>
      </c>
      <c r="K14" s="236">
        <v>0</v>
      </c>
      <c r="L14" s="178">
        <v>5.3380000000000001</v>
      </c>
      <c r="M14" s="160">
        <v>0</v>
      </c>
      <c r="N14" s="160">
        <v>0</v>
      </c>
      <c r="O14" s="160">
        <v>0</v>
      </c>
      <c r="P14" s="160">
        <v>0</v>
      </c>
      <c r="Q14" s="167">
        <v>0</v>
      </c>
      <c r="R14" s="265"/>
      <c r="S14" s="238"/>
      <c r="T14" s="238"/>
      <c r="U14" s="238"/>
      <c r="V14" s="238"/>
      <c r="W14" s="236"/>
      <c r="X14" s="178"/>
      <c r="Y14" s="160"/>
      <c r="Z14" s="160">
        <v>0.45</v>
      </c>
      <c r="AA14" s="160">
        <v>5.5549999999999997</v>
      </c>
      <c r="AB14" s="160"/>
      <c r="AC14" s="167">
        <v>-1.0176000000000001</v>
      </c>
    </row>
    <row r="15" spans="1:29" ht="18.75">
      <c r="A15" s="157" t="s">
        <v>26</v>
      </c>
      <c r="B15" s="267" t="s">
        <v>428</v>
      </c>
      <c r="C15" s="263">
        <f t="shared" si="1"/>
        <v>0</v>
      </c>
      <c r="D15" s="264">
        <f t="shared" si="1"/>
        <v>0</v>
      </c>
      <c r="E15" s="236" t="e">
        <f t="shared" si="0"/>
        <v>#DIV/0!</v>
      </c>
      <c r="F15" s="265">
        <v>0</v>
      </c>
      <c r="G15" s="238">
        <v>0</v>
      </c>
      <c r="H15" s="238">
        <v>0</v>
      </c>
      <c r="I15" s="238">
        <v>0</v>
      </c>
      <c r="J15" s="238">
        <v>0</v>
      </c>
      <c r="K15" s="236">
        <v>0</v>
      </c>
      <c r="L15" s="178"/>
      <c r="M15" s="160">
        <v>0</v>
      </c>
      <c r="N15" s="160">
        <v>0</v>
      </c>
      <c r="O15" s="160">
        <v>0</v>
      </c>
      <c r="P15" s="160">
        <v>0</v>
      </c>
      <c r="Q15" s="167">
        <v>0</v>
      </c>
      <c r="R15" s="265"/>
      <c r="S15" s="238"/>
      <c r="T15" s="238"/>
      <c r="U15" s="238"/>
      <c r="V15" s="238"/>
      <c r="W15" s="236"/>
      <c r="X15" s="178"/>
      <c r="Y15" s="160"/>
      <c r="Z15" s="160"/>
      <c r="AA15" s="160"/>
      <c r="AB15" s="160"/>
      <c r="AC15" s="167"/>
    </row>
    <row r="16" spans="1:29" ht="18.75">
      <c r="A16" s="157" t="s">
        <v>28</v>
      </c>
      <c r="B16" s="268" t="s">
        <v>429</v>
      </c>
      <c r="C16" s="263">
        <f t="shared" si="1"/>
        <v>0</v>
      </c>
      <c r="D16" s="264">
        <f t="shared" si="1"/>
        <v>0</v>
      </c>
      <c r="E16" s="236" t="e">
        <f t="shared" si="0"/>
        <v>#DIV/0!</v>
      </c>
      <c r="F16" s="265">
        <v>0</v>
      </c>
      <c r="G16" s="238">
        <v>0</v>
      </c>
      <c r="H16" s="238">
        <v>0</v>
      </c>
      <c r="I16" s="238">
        <v>0</v>
      </c>
      <c r="J16" s="238">
        <v>0</v>
      </c>
      <c r="K16" s="236">
        <v>0</v>
      </c>
      <c r="L16" s="178"/>
      <c r="M16" s="160">
        <v>0</v>
      </c>
      <c r="N16" s="160">
        <v>0</v>
      </c>
      <c r="O16" s="160">
        <v>0</v>
      </c>
      <c r="P16" s="160">
        <v>0</v>
      </c>
      <c r="Q16" s="167">
        <v>0</v>
      </c>
      <c r="R16" s="265"/>
      <c r="S16" s="238"/>
      <c r="T16" s="238"/>
      <c r="U16" s="238"/>
      <c r="V16" s="238"/>
      <c r="W16" s="236"/>
      <c r="X16" s="178"/>
      <c r="Y16" s="160"/>
      <c r="Z16" s="160"/>
      <c r="AA16" s="160"/>
      <c r="AB16" s="160"/>
      <c r="AC16" s="167"/>
    </row>
    <row r="17" spans="1:29" ht="18.75">
      <c r="A17" s="157" t="s">
        <v>30</v>
      </c>
      <c r="B17" s="267" t="s">
        <v>430</v>
      </c>
      <c r="C17" s="263">
        <f t="shared" si="1"/>
        <v>0</v>
      </c>
      <c r="D17" s="264">
        <f t="shared" si="1"/>
        <v>0</v>
      </c>
      <c r="E17" s="236" t="e">
        <f t="shared" si="0"/>
        <v>#DIV/0!</v>
      </c>
      <c r="F17" s="265">
        <v>0</v>
      </c>
      <c r="G17" s="238">
        <v>0</v>
      </c>
      <c r="H17" s="238">
        <v>0</v>
      </c>
      <c r="I17" s="238">
        <v>0</v>
      </c>
      <c r="J17" s="238">
        <v>0</v>
      </c>
      <c r="K17" s="236">
        <v>0</v>
      </c>
      <c r="L17" s="178"/>
      <c r="M17" s="160">
        <v>0</v>
      </c>
      <c r="N17" s="160">
        <v>0</v>
      </c>
      <c r="O17" s="160">
        <v>0</v>
      </c>
      <c r="P17" s="160">
        <v>0</v>
      </c>
      <c r="Q17" s="167">
        <v>0</v>
      </c>
      <c r="R17" s="265"/>
      <c r="S17" s="238"/>
      <c r="T17" s="238"/>
      <c r="U17" s="238"/>
      <c r="V17" s="238"/>
      <c r="W17" s="236"/>
      <c r="X17" s="178"/>
      <c r="Y17" s="160"/>
      <c r="Z17" s="160"/>
      <c r="AA17" s="160"/>
      <c r="AB17" s="160"/>
      <c r="AC17" s="167"/>
    </row>
    <row r="18" spans="1:29" ht="18" customHeight="1">
      <c r="A18" s="157" t="s">
        <v>32</v>
      </c>
      <c r="B18" s="267" t="s">
        <v>431</v>
      </c>
      <c r="C18" s="263">
        <f t="shared" si="1"/>
        <v>11</v>
      </c>
      <c r="D18" s="264">
        <f t="shared" si="1"/>
        <v>4.9980000000000002</v>
      </c>
      <c r="E18" s="236">
        <f t="shared" si="0"/>
        <v>45.436363636363637</v>
      </c>
      <c r="F18" s="265">
        <v>0</v>
      </c>
      <c r="G18" s="238">
        <v>0</v>
      </c>
      <c r="H18" s="238">
        <v>0</v>
      </c>
      <c r="I18" s="238">
        <v>0</v>
      </c>
      <c r="J18" s="238">
        <v>0</v>
      </c>
      <c r="K18" s="236">
        <v>0</v>
      </c>
      <c r="L18" s="178">
        <v>0</v>
      </c>
      <c r="M18" s="160">
        <v>0</v>
      </c>
      <c r="N18" s="160">
        <v>11</v>
      </c>
      <c r="O18" s="160">
        <v>0</v>
      </c>
      <c r="P18" s="160">
        <v>0</v>
      </c>
      <c r="Q18" s="167">
        <v>0</v>
      </c>
      <c r="R18" s="265"/>
      <c r="S18" s="238"/>
      <c r="T18" s="238"/>
      <c r="U18" s="238"/>
      <c r="V18" s="238"/>
      <c r="W18" s="236"/>
      <c r="X18" s="178"/>
      <c r="Y18" s="160"/>
      <c r="Z18" s="160"/>
      <c r="AA18" s="160">
        <v>4.9980000000000002</v>
      </c>
      <c r="AB18" s="160"/>
      <c r="AC18" s="167"/>
    </row>
    <row r="19" spans="1:29" ht="19.5" customHeight="1">
      <c r="A19" s="157" t="s">
        <v>34</v>
      </c>
      <c r="B19" s="269" t="s">
        <v>432</v>
      </c>
      <c r="C19" s="263">
        <f t="shared" si="1"/>
        <v>5.5</v>
      </c>
      <c r="D19" s="264">
        <f t="shared" si="1"/>
        <v>5.0060000000000002</v>
      </c>
      <c r="E19" s="236">
        <f t="shared" si="0"/>
        <v>91.018181818181816</v>
      </c>
      <c r="F19" s="265">
        <v>0</v>
      </c>
      <c r="G19" s="238">
        <v>0</v>
      </c>
      <c r="H19" s="238">
        <v>0</v>
      </c>
      <c r="I19" s="238">
        <v>0</v>
      </c>
      <c r="J19" s="238">
        <v>0</v>
      </c>
      <c r="K19" s="236">
        <v>0</v>
      </c>
      <c r="L19" s="178">
        <v>0</v>
      </c>
      <c r="M19" s="160">
        <v>0</v>
      </c>
      <c r="N19" s="160">
        <v>5.5</v>
      </c>
      <c r="O19" s="160">
        <v>0</v>
      </c>
      <c r="P19" s="160">
        <v>0</v>
      </c>
      <c r="Q19" s="167">
        <v>0</v>
      </c>
      <c r="R19" s="265"/>
      <c r="S19" s="238"/>
      <c r="T19" s="238"/>
      <c r="U19" s="238"/>
      <c r="V19" s="238"/>
      <c r="W19" s="236"/>
      <c r="X19" s="178"/>
      <c r="Y19" s="160"/>
      <c r="Z19" s="160"/>
      <c r="AA19" s="160">
        <v>5.0060000000000002</v>
      </c>
      <c r="AB19" s="160"/>
      <c r="AC19" s="167"/>
    </row>
    <row r="20" spans="1:29" ht="19.5" customHeight="1">
      <c r="A20" s="157"/>
      <c r="B20" s="270" t="s">
        <v>433</v>
      </c>
      <c r="C20" s="263"/>
      <c r="D20" s="264">
        <f t="shared" si="1"/>
        <v>0</v>
      </c>
      <c r="E20" s="236"/>
      <c r="F20" s="265"/>
      <c r="G20" s="238"/>
      <c r="H20" s="238"/>
      <c r="I20" s="238"/>
      <c r="J20" s="238"/>
      <c r="K20" s="236"/>
      <c r="L20" s="178"/>
      <c r="M20" s="160"/>
      <c r="N20" s="160"/>
      <c r="O20" s="160"/>
      <c r="P20" s="160"/>
      <c r="Q20" s="167"/>
      <c r="R20" s="265"/>
      <c r="S20" s="238"/>
      <c r="T20" s="238"/>
      <c r="U20" s="238"/>
      <c r="V20" s="238"/>
      <c r="W20" s="236"/>
      <c r="X20" s="178">
        <v>3.093</v>
      </c>
      <c r="Y20" s="160"/>
      <c r="Z20" s="160"/>
      <c r="AA20" s="160"/>
      <c r="AB20" s="160"/>
      <c r="AC20" s="167"/>
    </row>
    <row r="21" spans="1:29" ht="20.25" customHeight="1">
      <c r="A21" s="157" t="s">
        <v>36</v>
      </c>
      <c r="B21" s="269" t="s">
        <v>434</v>
      </c>
      <c r="C21" s="263">
        <f t="shared" si="1"/>
        <v>0</v>
      </c>
      <c r="D21" s="264">
        <f t="shared" si="1"/>
        <v>0</v>
      </c>
      <c r="E21" s="236" t="e">
        <f t="shared" si="0"/>
        <v>#DIV/0!</v>
      </c>
      <c r="F21" s="265">
        <v>0</v>
      </c>
      <c r="G21" s="238">
        <v>0</v>
      </c>
      <c r="H21" s="238">
        <v>0</v>
      </c>
      <c r="I21" s="238">
        <v>0</v>
      </c>
      <c r="J21" s="238">
        <v>0</v>
      </c>
      <c r="K21" s="236">
        <v>0</v>
      </c>
      <c r="L21" s="178">
        <v>0</v>
      </c>
      <c r="M21" s="160">
        <v>0</v>
      </c>
      <c r="N21" s="160"/>
      <c r="O21" s="160">
        <v>0</v>
      </c>
      <c r="P21" s="160">
        <v>0</v>
      </c>
      <c r="Q21" s="167">
        <v>0</v>
      </c>
      <c r="R21" s="265"/>
      <c r="S21" s="238"/>
      <c r="T21" s="238"/>
      <c r="U21" s="238"/>
      <c r="V21" s="238"/>
      <c r="W21" s="236"/>
      <c r="X21" s="178"/>
      <c r="Y21" s="160"/>
      <c r="Z21" s="160"/>
      <c r="AA21" s="160"/>
      <c r="AB21" s="160"/>
      <c r="AC21" s="167"/>
    </row>
    <row r="22" spans="1:29" ht="20.25" customHeight="1">
      <c r="A22" s="157" t="s">
        <v>38</v>
      </c>
      <c r="B22" s="269" t="s">
        <v>435</v>
      </c>
      <c r="C22" s="263">
        <f t="shared" si="1"/>
        <v>2.6949999999999998</v>
      </c>
      <c r="D22" s="264">
        <f t="shared" si="1"/>
        <v>2.69</v>
      </c>
      <c r="E22" s="236">
        <f t="shared" si="0"/>
        <v>99.814471243042675</v>
      </c>
      <c r="F22" s="265">
        <v>0</v>
      </c>
      <c r="G22" s="238">
        <v>0</v>
      </c>
      <c r="H22" s="238">
        <v>0</v>
      </c>
      <c r="I22" s="238">
        <v>0</v>
      </c>
      <c r="J22" s="238">
        <v>0</v>
      </c>
      <c r="K22" s="236">
        <v>0</v>
      </c>
      <c r="L22" s="178">
        <v>2.6949999999999998</v>
      </c>
      <c r="M22" s="160">
        <v>0</v>
      </c>
      <c r="N22" s="160">
        <v>0</v>
      </c>
      <c r="O22" s="160">
        <v>0</v>
      </c>
      <c r="P22" s="160">
        <v>0</v>
      </c>
      <c r="Q22" s="167">
        <v>2.69</v>
      </c>
      <c r="R22" s="265"/>
      <c r="S22" s="238"/>
      <c r="T22" s="238"/>
      <c r="U22" s="238"/>
      <c r="V22" s="238"/>
      <c r="W22" s="236"/>
      <c r="X22" s="178"/>
      <c r="Y22" s="160"/>
      <c r="Z22" s="160"/>
      <c r="AA22" s="160"/>
      <c r="AB22" s="160"/>
      <c r="AC22" s="167"/>
    </row>
    <row r="23" spans="1:29" ht="20.25" customHeight="1">
      <c r="A23" s="157"/>
      <c r="B23" s="271" t="s">
        <v>436</v>
      </c>
      <c r="C23" s="263">
        <f t="shared" si="1"/>
        <v>1.25</v>
      </c>
      <c r="D23" s="264">
        <f t="shared" si="1"/>
        <v>1.25</v>
      </c>
      <c r="E23" s="236">
        <f t="shared" si="0"/>
        <v>100</v>
      </c>
      <c r="F23" s="265"/>
      <c r="G23" s="238"/>
      <c r="H23" s="238"/>
      <c r="I23" s="238"/>
      <c r="J23" s="238"/>
      <c r="K23" s="236"/>
      <c r="L23" s="178">
        <v>1.25</v>
      </c>
      <c r="M23" s="160"/>
      <c r="N23" s="160"/>
      <c r="O23" s="160"/>
      <c r="P23" s="160"/>
      <c r="Q23" s="167"/>
      <c r="R23" s="265"/>
      <c r="S23" s="238"/>
      <c r="T23" s="238"/>
      <c r="U23" s="238"/>
      <c r="V23" s="238"/>
      <c r="W23" s="236"/>
      <c r="X23" s="178"/>
      <c r="Y23" s="160">
        <v>1.25</v>
      </c>
      <c r="Z23" s="160"/>
      <c r="AA23" s="160"/>
      <c r="AB23" s="160"/>
      <c r="AC23" s="167"/>
    </row>
    <row r="24" spans="1:29" ht="20.25" customHeight="1">
      <c r="A24" s="157"/>
      <c r="B24" s="272" t="s">
        <v>437</v>
      </c>
      <c r="C24" s="263">
        <f t="shared" si="1"/>
        <v>2.5</v>
      </c>
      <c r="D24" s="264">
        <f t="shared" si="1"/>
        <v>2.5</v>
      </c>
      <c r="E24" s="236">
        <f t="shared" si="0"/>
        <v>100</v>
      </c>
      <c r="F24" s="265"/>
      <c r="G24" s="238"/>
      <c r="H24" s="238"/>
      <c r="I24" s="238"/>
      <c r="J24" s="238"/>
      <c r="K24" s="236"/>
      <c r="L24" s="178">
        <v>2.5</v>
      </c>
      <c r="M24" s="160"/>
      <c r="N24" s="160"/>
      <c r="O24" s="160"/>
      <c r="P24" s="160"/>
      <c r="Q24" s="167"/>
      <c r="R24" s="265"/>
      <c r="S24" s="238"/>
      <c r="T24" s="238"/>
      <c r="U24" s="238"/>
      <c r="V24" s="238"/>
      <c r="W24" s="236"/>
      <c r="X24" s="178"/>
      <c r="Y24" s="160">
        <v>2.5</v>
      </c>
      <c r="Z24" s="160"/>
      <c r="AA24" s="160"/>
      <c r="AB24" s="160"/>
      <c r="AC24" s="167"/>
    </row>
    <row r="25" spans="1:29" ht="20.25" customHeight="1">
      <c r="A25" s="157"/>
      <c r="B25" s="272" t="s">
        <v>438</v>
      </c>
      <c r="C25" s="263">
        <f t="shared" si="1"/>
        <v>1.5680000000000001</v>
      </c>
      <c r="D25" s="264">
        <f t="shared" si="1"/>
        <v>1.5680000000000001</v>
      </c>
      <c r="E25" s="236">
        <f t="shared" si="0"/>
        <v>100</v>
      </c>
      <c r="F25" s="265"/>
      <c r="G25" s="238"/>
      <c r="H25" s="238"/>
      <c r="I25" s="238"/>
      <c r="J25" s="238"/>
      <c r="K25" s="236"/>
      <c r="L25" s="178">
        <v>1.5680000000000001</v>
      </c>
      <c r="M25" s="160"/>
      <c r="N25" s="160"/>
      <c r="O25" s="160"/>
      <c r="P25" s="160"/>
      <c r="Q25" s="167"/>
      <c r="R25" s="265"/>
      <c r="S25" s="238"/>
      <c r="T25" s="238"/>
      <c r="U25" s="238"/>
      <c r="V25" s="238"/>
      <c r="W25" s="236"/>
      <c r="X25" s="178"/>
      <c r="Y25" s="160"/>
      <c r="Z25" s="160"/>
      <c r="AA25" s="160">
        <v>1.5680000000000001</v>
      </c>
      <c r="AB25" s="160"/>
      <c r="AC25" s="167"/>
    </row>
    <row r="26" spans="1:29" ht="20.25" customHeight="1">
      <c r="A26" s="157"/>
      <c r="B26" s="272" t="s">
        <v>281</v>
      </c>
      <c r="C26" s="263">
        <f t="shared" si="1"/>
        <v>2.0030000000000001</v>
      </c>
      <c r="D26" s="264">
        <f t="shared" si="1"/>
        <v>2</v>
      </c>
      <c r="E26" s="236">
        <f t="shared" si="0"/>
        <v>99.850224663005477</v>
      </c>
      <c r="F26" s="265"/>
      <c r="G26" s="238"/>
      <c r="H26" s="238"/>
      <c r="I26" s="238"/>
      <c r="J26" s="238"/>
      <c r="K26" s="236"/>
      <c r="L26" s="178">
        <v>1.4</v>
      </c>
      <c r="M26" s="160"/>
      <c r="N26" s="160"/>
      <c r="O26" s="160"/>
      <c r="P26" s="160"/>
      <c r="Q26" s="167"/>
      <c r="R26" s="265"/>
      <c r="S26" s="238"/>
      <c r="T26" s="238"/>
      <c r="U26" s="238"/>
      <c r="V26" s="238"/>
      <c r="W26" s="236"/>
      <c r="X26" s="178"/>
      <c r="Y26" s="160"/>
      <c r="Z26" s="160">
        <v>0.60299999999999998</v>
      </c>
      <c r="AA26" s="160">
        <v>2</v>
      </c>
      <c r="AB26" s="160"/>
      <c r="AC26" s="167"/>
    </row>
    <row r="27" spans="1:29" ht="20.25" customHeight="1">
      <c r="A27" s="157"/>
      <c r="B27" s="272" t="s">
        <v>247</v>
      </c>
      <c r="C27" s="263">
        <f t="shared" si="1"/>
        <v>5</v>
      </c>
      <c r="D27" s="264">
        <f t="shared" si="1"/>
        <v>5</v>
      </c>
      <c r="E27" s="236">
        <f t="shared" si="0"/>
        <v>100</v>
      </c>
      <c r="F27" s="265"/>
      <c r="G27" s="238"/>
      <c r="H27" s="238"/>
      <c r="I27" s="238"/>
      <c r="J27" s="238"/>
      <c r="K27" s="236"/>
      <c r="L27" s="178"/>
      <c r="M27" s="160"/>
      <c r="N27" s="160"/>
      <c r="O27" s="160"/>
      <c r="P27" s="160"/>
      <c r="Q27" s="167"/>
      <c r="R27" s="265"/>
      <c r="S27" s="238"/>
      <c r="T27" s="238"/>
      <c r="U27" s="238"/>
      <c r="V27" s="238"/>
      <c r="W27" s="236"/>
      <c r="X27" s="178"/>
      <c r="Y27" s="160"/>
      <c r="Z27" s="160">
        <v>5</v>
      </c>
      <c r="AA27" s="160">
        <v>5</v>
      </c>
      <c r="AB27" s="160"/>
      <c r="AC27" s="167"/>
    </row>
    <row r="28" spans="1:29" ht="20.25" customHeight="1">
      <c r="A28" s="157"/>
      <c r="B28" s="272" t="s">
        <v>439</v>
      </c>
      <c r="C28" s="263">
        <f t="shared" si="1"/>
        <v>10</v>
      </c>
      <c r="D28" s="264">
        <f t="shared" si="1"/>
        <v>8.3947800000000008</v>
      </c>
      <c r="E28" s="236">
        <f t="shared" si="0"/>
        <v>83.947800000000001</v>
      </c>
      <c r="F28" s="265"/>
      <c r="G28" s="238"/>
      <c r="H28" s="238"/>
      <c r="I28" s="238"/>
      <c r="J28" s="238"/>
      <c r="K28" s="236"/>
      <c r="L28" s="178"/>
      <c r="M28" s="160"/>
      <c r="N28" s="160"/>
      <c r="O28" s="160"/>
      <c r="P28" s="160"/>
      <c r="Q28" s="167"/>
      <c r="R28" s="265"/>
      <c r="S28" s="238"/>
      <c r="T28" s="238"/>
      <c r="U28" s="238"/>
      <c r="V28" s="238"/>
      <c r="W28" s="236"/>
      <c r="X28" s="178"/>
      <c r="Y28" s="160"/>
      <c r="Z28" s="160">
        <v>10</v>
      </c>
      <c r="AA28" s="160">
        <v>10</v>
      </c>
      <c r="AB28" s="160"/>
      <c r="AC28" s="167">
        <v>-1.6052200000000001</v>
      </c>
    </row>
    <row r="29" spans="1:29" ht="20.25" customHeight="1">
      <c r="A29" s="157"/>
      <c r="B29" s="272" t="s">
        <v>440</v>
      </c>
      <c r="C29" s="263">
        <f t="shared" si="1"/>
        <v>0.27</v>
      </c>
      <c r="D29" s="264">
        <f t="shared" si="1"/>
        <v>0.27</v>
      </c>
      <c r="E29" s="236">
        <f t="shared" si="0"/>
        <v>100</v>
      </c>
      <c r="F29" s="265"/>
      <c r="G29" s="238"/>
      <c r="H29" s="238"/>
      <c r="I29" s="238"/>
      <c r="J29" s="238"/>
      <c r="K29" s="236"/>
      <c r="L29" s="178"/>
      <c r="M29" s="160"/>
      <c r="N29" s="160"/>
      <c r="O29" s="160"/>
      <c r="P29" s="160"/>
      <c r="Q29" s="167"/>
      <c r="R29" s="265"/>
      <c r="S29" s="238"/>
      <c r="T29" s="238"/>
      <c r="U29" s="238"/>
      <c r="V29" s="238"/>
      <c r="W29" s="236"/>
      <c r="X29" s="178"/>
      <c r="Y29" s="160"/>
      <c r="Z29" s="160">
        <v>0.27</v>
      </c>
      <c r="AA29" s="160">
        <v>0.27</v>
      </c>
      <c r="AB29" s="160"/>
      <c r="AC29" s="167"/>
    </row>
    <row r="30" spans="1:29" ht="20.25" customHeight="1">
      <c r="A30" s="157"/>
      <c r="B30" s="272" t="s">
        <v>441</v>
      </c>
      <c r="C30" s="263">
        <f t="shared" si="1"/>
        <v>2.9</v>
      </c>
      <c r="D30" s="264">
        <f t="shared" si="1"/>
        <v>2.9</v>
      </c>
      <c r="E30" s="236">
        <f t="shared" si="0"/>
        <v>100</v>
      </c>
      <c r="F30" s="265"/>
      <c r="G30" s="238"/>
      <c r="H30" s="238"/>
      <c r="I30" s="238"/>
      <c r="J30" s="238"/>
      <c r="K30" s="236"/>
      <c r="L30" s="178"/>
      <c r="M30" s="160"/>
      <c r="N30" s="160"/>
      <c r="O30" s="160"/>
      <c r="P30" s="160"/>
      <c r="Q30" s="167"/>
      <c r="R30" s="265"/>
      <c r="S30" s="238"/>
      <c r="T30" s="238"/>
      <c r="U30" s="238"/>
      <c r="V30" s="238"/>
      <c r="W30" s="236"/>
      <c r="X30" s="178"/>
      <c r="Y30" s="160"/>
      <c r="Z30" s="160">
        <v>2.9</v>
      </c>
      <c r="AA30" s="160">
        <v>2.9</v>
      </c>
      <c r="AB30" s="160"/>
      <c r="AC30" s="167"/>
    </row>
    <row r="31" spans="1:29" ht="20.25" customHeight="1">
      <c r="A31" s="157"/>
      <c r="B31" s="273" t="s">
        <v>442</v>
      </c>
      <c r="C31" s="263"/>
      <c r="D31" s="264">
        <f t="shared" si="1"/>
        <v>0.90700000000000003</v>
      </c>
      <c r="E31" s="236"/>
      <c r="F31" s="265"/>
      <c r="G31" s="238"/>
      <c r="H31" s="238"/>
      <c r="I31" s="238"/>
      <c r="J31" s="238"/>
      <c r="K31" s="236"/>
      <c r="L31" s="178"/>
      <c r="M31" s="160"/>
      <c r="N31" s="160"/>
      <c r="O31" s="160"/>
      <c r="P31" s="160"/>
      <c r="Q31" s="167"/>
      <c r="R31" s="265"/>
      <c r="S31" s="238"/>
      <c r="T31" s="238"/>
      <c r="U31" s="238"/>
      <c r="V31" s="238"/>
      <c r="W31" s="236"/>
      <c r="X31" s="178">
        <v>0.90700000000000003</v>
      </c>
      <c r="Y31" s="160">
        <v>0.90700000000000003</v>
      </c>
      <c r="Z31" s="160"/>
      <c r="AA31" s="160"/>
      <c r="AB31" s="160"/>
      <c r="AC31" s="167"/>
    </row>
    <row r="32" spans="1:29" ht="34.5" customHeight="1">
      <c r="A32" s="173" t="s">
        <v>54</v>
      </c>
      <c r="B32" s="261" t="s">
        <v>55</v>
      </c>
      <c r="C32" s="174">
        <f t="shared" si="1"/>
        <v>0</v>
      </c>
      <c r="D32" s="153">
        <f>M32+O32+Q32+K32+I32+G32+S32+U32+W32+Y32+AA32+AC32</f>
        <v>0</v>
      </c>
      <c r="E32" s="156" t="e">
        <f t="shared" si="0"/>
        <v>#DIV/0!</v>
      </c>
      <c r="F32" s="154">
        <v>0</v>
      </c>
      <c r="G32" s="155">
        <v>0</v>
      </c>
      <c r="H32" s="155">
        <v>0</v>
      </c>
      <c r="I32" s="155">
        <v>0</v>
      </c>
      <c r="J32" s="155">
        <v>0</v>
      </c>
      <c r="K32" s="156">
        <v>0</v>
      </c>
      <c r="L32" s="231">
        <v>0</v>
      </c>
      <c r="M32" s="155">
        <v>0</v>
      </c>
      <c r="N32" s="155">
        <v>0</v>
      </c>
      <c r="O32" s="155">
        <v>0</v>
      </c>
      <c r="P32" s="155">
        <v>0</v>
      </c>
      <c r="Q32" s="156">
        <v>0</v>
      </c>
      <c r="R32" s="154">
        <v>0</v>
      </c>
      <c r="S32" s="155">
        <v>0</v>
      </c>
      <c r="T32" s="155">
        <v>0</v>
      </c>
      <c r="U32" s="155">
        <v>0</v>
      </c>
      <c r="V32" s="155">
        <v>0</v>
      </c>
      <c r="W32" s="156">
        <v>0</v>
      </c>
      <c r="X32" s="231">
        <v>0</v>
      </c>
      <c r="Y32" s="155">
        <v>0</v>
      </c>
      <c r="Z32" s="155">
        <v>0</v>
      </c>
      <c r="AA32" s="155">
        <v>0</v>
      </c>
      <c r="AB32" s="155">
        <v>0</v>
      </c>
      <c r="AC32" s="156">
        <v>0</v>
      </c>
    </row>
    <row r="33" spans="1:29" ht="25.5" customHeight="1">
      <c r="A33" s="173" t="s">
        <v>62</v>
      </c>
      <c r="B33" s="261" t="s">
        <v>63</v>
      </c>
      <c r="C33" s="174">
        <f t="shared" si="1"/>
        <v>0</v>
      </c>
      <c r="D33" s="153">
        <f>M33+O33+Q33+K33+I33+G33+S33+U33+W33+Y33+AA33+AC33</f>
        <v>0</v>
      </c>
      <c r="E33" s="156" t="e">
        <f t="shared" si="0"/>
        <v>#DIV/0!</v>
      </c>
      <c r="F33" s="154">
        <v>0</v>
      </c>
      <c r="G33" s="155">
        <v>0</v>
      </c>
      <c r="H33" s="155">
        <v>0</v>
      </c>
      <c r="I33" s="155">
        <v>0</v>
      </c>
      <c r="J33" s="155">
        <v>0</v>
      </c>
      <c r="K33" s="156">
        <v>0</v>
      </c>
      <c r="L33" s="231">
        <v>0</v>
      </c>
      <c r="M33" s="155">
        <v>0</v>
      </c>
      <c r="N33" s="155">
        <v>0</v>
      </c>
      <c r="O33" s="155">
        <v>0</v>
      </c>
      <c r="P33" s="155">
        <v>0</v>
      </c>
      <c r="Q33" s="156">
        <v>0</v>
      </c>
      <c r="R33" s="154">
        <v>0</v>
      </c>
      <c r="S33" s="155">
        <v>0</v>
      </c>
      <c r="T33" s="155">
        <v>0</v>
      </c>
      <c r="U33" s="155">
        <v>0</v>
      </c>
      <c r="V33" s="155">
        <v>0</v>
      </c>
      <c r="W33" s="156">
        <v>0</v>
      </c>
      <c r="X33" s="231">
        <v>0</v>
      </c>
      <c r="Y33" s="155">
        <v>0</v>
      </c>
      <c r="Z33" s="155">
        <v>0</v>
      </c>
      <c r="AA33" s="155">
        <v>0</v>
      </c>
      <c r="AB33" s="155">
        <v>0</v>
      </c>
      <c r="AC33" s="156">
        <v>0</v>
      </c>
    </row>
    <row r="34" spans="1:29" ht="38.25" customHeight="1">
      <c r="A34" s="173" t="s">
        <v>64</v>
      </c>
      <c r="B34" s="261" t="s">
        <v>65</v>
      </c>
      <c r="C34" s="174">
        <f t="shared" si="1"/>
        <v>119.77900000000002</v>
      </c>
      <c r="D34" s="153">
        <f>M34+O34+Q34+K34+I34+G34+S34+U34+W34+Y34+AA34+AC34</f>
        <v>29.26943</v>
      </c>
      <c r="E34" s="156">
        <f t="shared" si="0"/>
        <v>24.436194992444413</v>
      </c>
      <c r="F34" s="154">
        <f t="shared" ref="F34:K34" si="3">SUM(F35:F50)</f>
        <v>2.8369999999999997</v>
      </c>
      <c r="G34" s="231">
        <f t="shared" si="3"/>
        <v>0.21000000000000002</v>
      </c>
      <c r="H34" s="231">
        <f t="shared" si="3"/>
        <v>3.5629999999999997</v>
      </c>
      <c r="I34" s="231">
        <f t="shared" si="3"/>
        <v>2.7800000000000002</v>
      </c>
      <c r="J34" s="231">
        <f t="shared" si="3"/>
        <v>2.0639999999999996</v>
      </c>
      <c r="K34" s="246">
        <f t="shared" si="3"/>
        <v>0.62000000000000011</v>
      </c>
      <c r="L34" s="231">
        <f>SUM(L35:L51)</f>
        <v>12.057</v>
      </c>
      <c r="M34" s="231">
        <f>SUM(M35:M50)</f>
        <v>0.61087000000000002</v>
      </c>
      <c r="N34" s="231">
        <f>SUM(N35:N50)</f>
        <v>9.1559999999999988</v>
      </c>
      <c r="O34" s="231">
        <f>SUM(O35:O50)</f>
        <v>0.61373999999999995</v>
      </c>
      <c r="P34" s="231">
        <f>SUM(P35:P50)</f>
        <v>9.2560000000000002</v>
      </c>
      <c r="Q34" s="231">
        <f>SUM(Q35:Q50)</f>
        <v>0.61373999999999995</v>
      </c>
      <c r="R34" s="154">
        <f t="shared" ref="R34:AC34" si="4">SUM(R35:R50)</f>
        <v>3.5579999999999998</v>
      </c>
      <c r="S34" s="231">
        <f t="shared" si="4"/>
        <v>7.1254599999999995</v>
      </c>
      <c r="T34" s="231">
        <f t="shared" si="4"/>
        <v>73.058999999999997</v>
      </c>
      <c r="U34" s="231">
        <f t="shared" si="4"/>
        <v>5.2339900000000004</v>
      </c>
      <c r="V34" s="231">
        <f t="shared" si="4"/>
        <v>1.0580000000000001</v>
      </c>
      <c r="W34" s="246">
        <f t="shared" si="4"/>
        <v>7.3408200000000008</v>
      </c>
      <c r="X34" s="231">
        <f t="shared" si="4"/>
        <v>1.0569999999999999</v>
      </c>
      <c r="Y34" s="231">
        <f>SUM(Y35:Y51)</f>
        <v>2.1047399999999996</v>
      </c>
      <c r="Z34" s="231">
        <f t="shared" si="4"/>
        <v>1.0569999999999999</v>
      </c>
      <c r="AA34" s="231">
        <f t="shared" si="4"/>
        <v>1.20397</v>
      </c>
      <c r="AB34" s="231">
        <f t="shared" si="4"/>
        <v>1.0569999999999999</v>
      </c>
      <c r="AC34" s="231">
        <f t="shared" si="4"/>
        <v>0.81210000000000004</v>
      </c>
    </row>
    <row r="35" spans="1:29" ht="23.25" customHeight="1">
      <c r="A35" s="157" t="s">
        <v>66</v>
      </c>
      <c r="B35" s="267" t="s">
        <v>378</v>
      </c>
      <c r="C35" s="263">
        <f t="shared" si="1"/>
        <v>1.8719999999999997</v>
      </c>
      <c r="D35" s="264">
        <f>M35+O35+Q35+K35+I35+G35+S35+U35+W35+Y35+AA35+AC35</f>
        <v>1.5599999999999996</v>
      </c>
      <c r="E35" s="236">
        <f t="shared" si="0"/>
        <v>83.333333333333329</v>
      </c>
      <c r="F35" s="265">
        <v>0.156</v>
      </c>
      <c r="G35" s="238">
        <v>0.13</v>
      </c>
      <c r="H35" s="238">
        <v>0.156</v>
      </c>
      <c r="I35" s="238">
        <v>0.13</v>
      </c>
      <c r="J35" s="238">
        <v>0.156</v>
      </c>
      <c r="K35" s="236">
        <v>0.13</v>
      </c>
      <c r="L35" s="178">
        <v>0.156</v>
      </c>
      <c r="M35" s="160">
        <v>0.13</v>
      </c>
      <c r="N35" s="160">
        <v>0.156</v>
      </c>
      <c r="O35" s="160">
        <v>0.13</v>
      </c>
      <c r="P35" s="160">
        <v>0.156</v>
      </c>
      <c r="Q35" s="167">
        <v>0.13</v>
      </c>
      <c r="R35" s="238">
        <v>0.156</v>
      </c>
      <c r="S35" s="238">
        <v>0.13</v>
      </c>
      <c r="T35" s="238">
        <v>0.156</v>
      </c>
      <c r="U35" s="238">
        <v>0.13</v>
      </c>
      <c r="V35" s="238">
        <v>0.156</v>
      </c>
      <c r="W35" s="236">
        <v>0.13</v>
      </c>
      <c r="X35" s="178">
        <v>0.156</v>
      </c>
      <c r="Y35" s="160">
        <f>130/1000</f>
        <v>0.13</v>
      </c>
      <c r="Z35" s="160">
        <v>0.156</v>
      </c>
      <c r="AA35" s="160">
        <v>0.13</v>
      </c>
      <c r="AB35" s="160">
        <v>0.156</v>
      </c>
      <c r="AC35" s="167">
        <v>0.13</v>
      </c>
    </row>
    <row r="36" spans="1:29" ht="21" customHeight="1">
      <c r="A36" s="157" t="s">
        <v>68</v>
      </c>
      <c r="B36" s="267" t="s">
        <v>71</v>
      </c>
      <c r="C36" s="263">
        <f t="shared" si="1"/>
        <v>1.78</v>
      </c>
      <c r="D36" s="264">
        <f t="shared" si="1"/>
        <v>1.78</v>
      </c>
      <c r="E36" s="236">
        <f t="shared" si="0"/>
        <v>100</v>
      </c>
      <c r="F36" s="265">
        <v>1.78</v>
      </c>
      <c r="G36" s="238"/>
      <c r="H36" s="238">
        <v>0</v>
      </c>
      <c r="I36" s="238">
        <v>1.78</v>
      </c>
      <c r="J36" s="238">
        <v>0</v>
      </c>
      <c r="K36" s="236"/>
      <c r="L36" s="178">
        <v>0</v>
      </c>
      <c r="M36" s="160"/>
      <c r="N36" s="160">
        <v>0</v>
      </c>
      <c r="O36" s="160"/>
      <c r="P36" s="160">
        <v>0</v>
      </c>
      <c r="Q36" s="167"/>
      <c r="R36" s="238"/>
      <c r="S36" s="238"/>
      <c r="T36" s="238"/>
      <c r="U36" s="238"/>
      <c r="V36" s="238"/>
      <c r="W36" s="236"/>
      <c r="X36" s="178"/>
      <c r="Y36" s="160"/>
      <c r="Z36" s="160"/>
      <c r="AA36" s="160"/>
      <c r="AB36" s="160"/>
      <c r="AC36" s="167"/>
    </row>
    <row r="37" spans="1:29" ht="20.25" customHeight="1">
      <c r="A37" s="157" t="s">
        <v>70</v>
      </c>
      <c r="B37" s="267" t="s">
        <v>443</v>
      </c>
      <c r="C37" s="263">
        <f t="shared" si="1"/>
        <v>0.23899999999999996</v>
      </c>
      <c r="D37" s="264">
        <f t="shared" si="1"/>
        <v>0.10082000000000001</v>
      </c>
      <c r="E37" s="236">
        <f t="shared" si="0"/>
        <v>42.184100418410054</v>
      </c>
      <c r="F37" s="265">
        <v>1.9E-2</v>
      </c>
      <c r="G37" s="238">
        <v>0.01</v>
      </c>
      <c r="H37" s="238">
        <v>0.02</v>
      </c>
      <c r="I37" s="238">
        <v>0.01</v>
      </c>
      <c r="J37" s="238">
        <v>0.02</v>
      </c>
      <c r="K37" s="236">
        <v>0.01</v>
      </c>
      <c r="L37" s="178">
        <v>0.02</v>
      </c>
      <c r="M37" s="160">
        <f>7.99/1000</f>
        <v>7.9900000000000006E-3</v>
      </c>
      <c r="N37" s="160">
        <v>0.02</v>
      </c>
      <c r="O37" s="160">
        <f>7.99/1000</f>
        <v>7.9900000000000006E-3</v>
      </c>
      <c r="P37" s="160">
        <v>0.02</v>
      </c>
      <c r="Q37" s="167">
        <f>7.99/1000</f>
        <v>7.9900000000000006E-3</v>
      </c>
      <c r="R37" s="238">
        <v>0.02</v>
      </c>
      <c r="S37" s="238">
        <f>7.99/1000</f>
        <v>7.9900000000000006E-3</v>
      </c>
      <c r="T37" s="238">
        <v>0.02</v>
      </c>
      <c r="U37" s="238">
        <f>7.99/1000</f>
        <v>7.9900000000000006E-3</v>
      </c>
      <c r="V37" s="238">
        <v>0.02</v>
      </c>
      <c r="W37" s="236">
        <f>7.33/1000</f>
        <v>7.3299999999999997E-3</v>
      </c>
      <c r="X37" s="178">
        <v>0.02</v>
      </c>
      <c r="Y37" s="160">
        <f>7.99/1000</f>
        <v>7.9900000000000006E-3</v>
      </c>
      <c r="Z37" s="160">
        <v>0.02</v>
      </c>
      <c r="AA37" s="160">
        <f>8.22/1000</f>
        <v>8.2199999999999999E-3</v>
      </c>
      <c r="AB37" s="160">
        <v>0.02</v>
      </c>
      <c r="AC37" s="167">
        <f>7.33/1000</f>
        <v>7.3299999999999997E-3</v>
      </c>
    </row>
    <row r="38" spans="1:29" ht="21.75" customHeight="1">
      <c r="A38" s="157" t="s">
        <v>72</v>
      </c>
      <c r="B38" s="269" t="s">
        <v>327</v>
      </c>
      <c r="C38" s="263">
        <f t="shared" si="1"/>
        <v>2.9749999999999996</v>
      </c>
      <c r="D38" s="264">
        <f t="shared" si="1"/>
        <v>1.6128099999999999</v>
      </c>
      <c r="E38" s="236">
        <f>D38/C38*100</f>
        <v>54.212100840336142</v>
      </c>
      <c r="F38" s="265">
        <v>0.16</v>
      </c>
      <c r="G38" s="238">
        <v>0</v>
      </c>
      <c r="H38" s="238">
        <v>0.16500000000000001</v>
      </c>
      <c r="I38" s="238">
        <v>0</v>
      </c>
      <c r="J38" s="238">
        <v>8.3000000000000004E-2</v>
      </c>
      <c r="K38" s="236">
        <v>0</v>
      </c>
      <c r="L38" s="178">
        <v>0</v>
      </c>
      <c r="M38" s="160">
        <v>0</v>
      </c>
      <c r="N38" s="160">
        <v>0</v>
      </c>
      <c r="O38" s="160">
        <v>0</v>
      </c>
      <c r="P38" s="160">
        <v>1.2</v>
      </c>
      <c r="Q38" s="167">
        <v>0</v>
      </c>
      <c r="R38" s="238"/>
      <c r="S38" s="238">
        <f>1612.81/1000</f>
        <v>1.6128099999999999</v>
      </c>
      <c r="T38" s="238">
        <v>1.367</v>
      </c>
      <c r="U38" s="238"/>
      <c r="V38" s="238"/>
      <c r="W38" s="236"/>
      <c r="X38" s="178"/>
      <c r="Y38" s="160"/>
      <c r="Z38" s="160"/>
      <c r="AA38" s="160"/>
      <c r="AB38" s="160"/>
      <c r="AC38" s="167"/>
    </row>
    <row r="39" spans="1:29" ht="87" customHeight="1">
      <c r="A39" s="157" t="s">
        <v>74</v>
      </c>
      <c r="B39" s="274" t="s">
        <v>380</v>
      </c>
      <c r="C39" s="263">
        <f t="shared" si="1"/>
        <v>3.0819999999999999</v>
      </c>
      <c r="D39" s="264">
        <f t="shared" si="1"/>
        <v>1.5242599999999995</v>
      </c>
      <c r="E39" s="236">
        <f t="shared" si="0"/>
        <v>49.456846203763774</v>
      </c>
      <c r="F39" s="265">
        <v>0.127</v>
      </c>
      <c r="G39" s="238">
        <v>0</v>
      </c>
      <c r="H39" s="238">
        <v>0.127</v>
      </c>
      <c r="I39" s="238">
        <v>0.23</v>
      </c>
      <c r="J39" s="238">
        <v>0.21</v>
      </c>
      <c r="K39" s="236">
        <v>0.13</v>
      </c>
      <c r="L39" s="178">
        <v>0.28999999999999998</v>
      </c>
      <c r="M39" s="160">
        <f>127.13/1000</f>
        <v>0.12712999999999999</v>
      </c>
      <c r="N39" s="160">
        <v>0.28999999999999998</v>
      </c>
      <c r="O39" s="160">
        <v>0.13</v>
      </c>
      <c r="P39" s="160">
        <v>0.28999999999999998</v>
      </c>
      <c r="Q39" s="167">
        <v>0.13</v>
      </c>
      <c r="R39" s="238">
        <v>0.29199999999999998</v>
      </c>
      <c r="S39" s="238">
        <f>127.13/1000</f>
        <v>0.12712999999999999</v>
      </c>
      <c r="T39" s="238">
        <v>0.29199999999999998</v>
      </c>
      <c r="U39" s="238">
        <v>0.13</v>
      </c>
      <c r="V39" s="238">
        <v>0.29099999999999998</v>
      </c>
      <c r="W39" s="236">
        <v>0.13</v>
      </c>
      <c r="X39" s="178">
        <v>0.29099999999999998</v>
      </c>
      <c r="Y39" s="160">
        <f>130/1000</f>
        <v>0.13</v>
      </c>
      <c r="Z39" s="160">
        <v>0.29099999999999998</v>
      </c>
      <c r="AA39" s="160">
        <v>0.13</v>
      </c>
      <c r="AB39" s="160">
        <v>0.29099999999999998</v>
      </c>
      <c r="AC39" s="167">
        <v>0.13</v>
      </c>
    </row>
    <row r="40" spans="1:29" ht="82.5" customHeight="1">
      <c r="A40" s="157" t="s">
        <v>76</v>
      </c>
      <c r="B40" s="274" t="s">
        <v>381</v>
      </c>
      <c r="C40" s="263">
        <f t="shared" si="1"/>
        <v>4.4849999999999994</v>
      </c>
      <c r="D40" s="264">
        <f t="shared" si="1"/>
        <v>3.3600000000000012</v>
      </c>
      <c r="E40" s="236">
        <f t="shared" si="0"/>
        <v>74.916387959866256</v>
      </c>
      <c r="F40" s="265">
        <v>0.375</v>
      </c>
      <c r="G40" s="238">
        <v>0</v>
      </c>
      <c r="H40" s="238">
        <v>0.375</v>
      </c>
      <c r="I40" s="238">
        <v>0.56000000000000005</v>
      </c>
      <c r="J40" s="238">
        <v>0.375</v>
      </c>
      <c r="K40" s="236">
        <v>0.28000000000000003</v>
      </c>
      <c r="L40" s="178">
        <v>0.37</v>
      </c>
      <c r="M40" s="160">
        <f>280/1000</f>
        <v>0.28000000000000003</v>
      </c>
      <c r="N40" s="160">
        <v>0.37</v>
      </c>
      <c r="O40" s="160">
        <f>0.28</f>
        <v>0.28000000000000003</v>
      </c>
      <c r="P40" s="160">
        <v>0.37</v>
      </c>
      <c r="Q40" s="167">
        <v>0.28000000000000003</v>
      </c>
      <c r="R40" s="238">
        <v>0.375</v>
      </c>
      <c r="S40" s="238">
        <f>280/1000</f>
        <v>0.28000000000000003</v>
      </c>
      <c r="T40" s="238">
        <v>0.375</v>
      </c>
      <c r="U40" s="238">
        <v>0.28000000000000003</v>
      </c>
      <c r="V40" s="238">
        <v>0.375</v>
      </c>
      <c r="W40" s="236">
        <v>0.28000000000000003</v>
      </c>
      <c r="X40" s="178">
        <v>0.375</v>
      </c>
      <c r="Y40" s="160">
        <f>280/1000</f>
        <v>0.28000000000000003</v>
      </c>
      <c r="Z40" s="160">
        <v>0.375</v>
      </c>
      <c r="AA40" s="160">
        <v>0.28000000000000003</v>
      </c>
      <c r="AB40" s="160">
        <v>0.375</v>
      </c>
      <c r="AC40" s="167">
        <v>0.28000000000000003</v>
      </c>
    </row>
    <row r="41" spans="1:29" ht="37.5" customHeight="1">
      <c r="A41" s="157" t="s">
        <v>78</v>
      </c>
      <c r="B41" s="274" t="s">
        <v>444</v>
      </c>
      <c r="C41" s="263">
        <f t="shared" si="1"/>
        <v>10.510000000000003</v>
      </c>
      <c r="D41" s="264">
        <f t="shared" si="1"/>
        <v>7.3234900000000005</v>
      </c>
      <c r="E41" s="236">
        <f t="shared" si="0"/>
        <v>69.68116079923881</v>
      </c>
      <c r="F41" s="265">
        <v>0.15</v>
      </c>
      <c r="G41" s="238">
        <v>0</v>
      </c>
      <c r="H41" s="238">
        <v>0.15</v>
      </c>
      <c r="I41" s="238">
        <v>0</v>
      </c>
      <c r="J41" s="238">
        <v>1.1499999999999999</v>
      </c>
      <c r="K41" s="236">
        <v>0</v>
      </c>
      <c r="L41" s="178">
        <v>7.86</v>
      </c>
      <c r="M41" s="160">
        <v>0</v>
      </c>
      <c r="N41" s="160">
        <v>0.15</v>
      </c>
      <c r="O41" s="160">
        <v>0</v>
      </c>
      <c r="P41" s="160">
        <v>0.15</v>
      </c>
      <c r="Q41" s="167">
        <v>0</v>
      </c>
      <c r="R41" s="238">
        <v>0.15</v>
      </c>
      <c r="S41" s="238"/>
      <c r="T41" s="238">
        <v>0.15</v>
      </c>
      <c r="U41" s="238"/>
      <c r="V41" s="238">
        <v>0.15</v>
      </c>
      <c r="W41" s="236">
        <f>6723.49/1000</f>
        <v>6.72349</v>
      </c>
      <c r="X41" s="178">
        <v>0.15</v>
      </c>
      <c r="Y41" s="160">
        <f>200/1000</f>
        <v>0.2</v>
      </c>
      <c r="Z41" s="160">
        <v>0.15</v>
      </c>
      <c r="AA41" s="160">
        <v>0.2</v>
      </c>
      <c r="AB41" s="160">
        <v>0.15</v>
      </c>
      <c r="AC41" s="167">
        <v>0.2</v>
      </c>
    </row>
    <row r="42" spans="1:29" ht="37.5" customHeight="1">
      <c r="A42" s="157"/>
      <c r="B42" s="275" t="s">
        <v>308</v>
      </c>
      <c r="C42" s="263">
        <f t="shared" si="1"/>
        <v>2.3330000000000002</v>
      </c>
      <c r="D42" s="264">
        <f t="shared" si="1"/>
        <v>2.3330000000000002</v>
      </c>
      <c r="E42" s="236">
        <f t="shared" si="0"/>
        <v>100</v>
      </c>
      <c r="F42" s="265"/>
      <c r="G42" s="238"/>
      <c r="H42" s="238"/>
      <c r="I42" s="238"/>
      <c r="J42" s="238"/>
      <c r="K42" s="236"/>
      <c r="L42" s="178"/>
      <c r="M42" s="160"/>
      <c r="N42" s="160"/>
      <c r="O42" s="160"/>
      <c r="P42" s="160"/>
      <c r="Q42" s="167"/>
      <c r="R42" s="238"/>
      <c r="S42" s="238"/>
      <c r="T42" s="238">
        <v>2.3330000000000002</v>
      </c>
      <c r="U42" s="238">
        <v>2.3330000000000002</v>
      </c>
      <c r="V42" s="238"/>
      <c r="W42" s="236"/>
      <c r="X42" s="178"/>
      <c r="Y42" s="160"/>
      <c r="Z42" s="160"/>
      <c r="AA42" s="160"/>
      <c r="AB42" s="160"/>
      <c r="AC42" s="167"/>
    </row>
    <row r="43" spans="1:29" ht="42" customHeight="1">
      <c r="A43" s="157" t="s">
        <v>80</v>
      </c>
      <c r="B43" s="276" t="s">
        <v>445</v>
      </c>
      <c r="C43" s="263">
        <f t="shared" si="1"/>
        <v>0.81299999999999994</v>
      </c>
      <c r="D43" s="264">
        <f t="shared" si="1"/>
        <v>0.80926999999999993</v>
      </c>
      <c r="E43" s="236">
        <f t="shared" si="0"/>
        <v>99.541205412054126</v>
      </c>
      <c r="F43" s="265">
        <v>7.0000000000000007E-2</v>
      </c>
      <c r="G43" s="238">
        <v>7.0000000000000007E-2</v>
      </c>
      <c r="H43" s="238">
        <v>7.0000000000000007E-2</v>
      </c>
      <c r="I43" s="238">
        <v>7.0000000000000007E-2</v>
      </c>
      <c r="J43" s="238">
        <v>7.0000000000000007E-2</v>
      </c>
      <c r="K43" s="236">
        <v>7.0000000000000007E-2</v>
      </c>
      <c r="L43" s="178">
        <v>7.0000000000000007E-2</v>
      </c>
      <c r="M43" s="160">
        <f>65.75/1000</f>
        <v>6.5750000000000003E-2</v>
      </c>
      <c r="N43" s="160">
        <v>7.0000000000000007E-2</v>
      </c>
      <c r="O43" s="160">
        <f>65.75/1000</f>
        <v>6.5750000000000003E-2</v>
      </c>
      <c r="P43" s="160">
        <v>7.0000000000000007E-2</v>
      </c>
      <c r="Q43" s="167">
        <f>65.75/1000</f>
        <v>6.5750000000000003E-2</v>
      </c>
      <c r="R43" s="238">
        <v>6.6000000000000003E-2</v>
      </c>
      <c r="S43" s="238">
        <f>65.75/1000</f>
        <v>6.5750000000000003E-2</v>
      </c>
      <c r="T43" s="238">
        <v>6.6000000000000003E-2</v>
      </c>
      <c r="U43" s="238">
        <v>7.0000000000000007E-2</v>
      </c>
      <c r="V43" s="238">
        <v>6.6000000000000003E-2</v>
      </c>
      <c r="W43" s="236">
        <v>7.0000000000000007E-2</v>
      </c>
      <c r="X43" s="178">
        <v>6.5000000000000002E-2</v>
      </c>
      <c r="Y43" s="160">
        <f>65.75/1000</f>
        <v>6.5750000000000003E-2</v>
      </c>
      <c r="Z43" s="160">
        <v>6.5000000000000002E-2</v>
      </c>
      <c r="AA43" s="160">
        <f>65.75/1000</f>
        <v>6.5750000000000003E-2</v>
      </c>
      <c r="AB43" s="160">
        <v>6.5000000000000002E-2</v>
      </c>
      <c r="AC43" s="167">
        <v>6.4769999999999994E-2</v>
      </c>
    </row>
    <row r="44" spans="1:29" ht="24.75" customHeight="1">
      <c r="A44" s="157" t="s">
        <v>82</v>
      </c>
      <c r="B44" s="269" t="s">
        <v>446</v>
      </c>
      <c r="C44" s="263">
        <f t="shared" si="1"/>
        <v>7</v>
      </c>
      <c r="D44" s="264">
        <f t="shared" si="1"/>
        <v>0</v>
      </c>
      <c r="E44" s="236">
        <f>D44/C44*100</f>
        <v>0</v>
      </c>
      <c r="F44" s="265">
        <v>0</v>
      </c>
      <c r="G44" s="238">
        <v>0</v>
      </c>
      <c r="H44" s="238">
        <v>0</v>
      </c>
      <c r="I44" s="238">
        <v>0</v>
      </c>
      <c r="J44" s="238">
        <v>0</v>
      </c>
      <c r="K44" s="236">
        <v>0</v>
      </c>
      <c r="L44" s="178">
        <v>0</v>
      </c>
      <c r="M44" s="160">
        <v>0</v>
      </c>
      <c r="N44" s="160">
        <v>0</v>
      </c>
      <c r="O44" s="160">
        <v>0</v>
      </c>
      <c r="P44" s="160">
        <v>7</v>
      </c>
      <c r="Q44" s="167">
        <v>0</v>
      </c>
      <c r="R44" s="238"/>
      <c r="S44" s="238"/>
      <c r="T44" s="238"/>
      <c r="U44" s="238"/>
      <c r="V44" s="238"/>
      <c r="W44" s="236"/>
      <c r="X44" s="178"/>
      <c r="Y44" s="160"/>
      <c r="Z44" s="160"/>
      <c r="AA44" s="160"/>
      <c r="AB44" s="160"/>
      <c r="AC44" s="167"/>
    </row>
    <row r="45" spans="1:29" ht="23.25" customHeight="1">
      <c r="A45" s="157" t="s">
        <v>84</v>
      </c>
      <c r="B45" s="269" t="s">
        <v>392</v>
      </c>
      <c r="C45" s="263">
        <f t="shared" si="1"/>
        <v>2.2829999999999999</v>
      </c>
      <c r="D45" s="264">
        <f t="shared" si="1"/>
        <v>2.2829999999999999</v>
      </c>
      <c r="E45" s="236">
        <f>D45/C45*100</f>
        <v>100</v>
      </c>
      <c r="F45" s="265">
        <v>0</v>
      </c>
      <c r="G45" s="238">
        <v>0</v>
      </c>
      <c r="H45" s="238">
        <v>0</v>
      </c>
      <c r="I45" s="238">
        <v>0</v>
      </c>
      <c r="J45" s="238">
        <v>0</v>
      </c>
      <c r="K45" s="236">
        <v>0</v>
      </c>
      <c r="L45" s="178">
        <v>2</v>
      </c>
      <c r="M45" s="160">
        <v>0</v>
      </c>
      <c r="N45" s="160">
        <v>0</v>
      </c>
      <c r="O45" s="160">
        <v>0</v>
      </c>
      <c r="P45" s="160">
        <v>0</v>
      </c>
      <c r="Q45" s="167">
        <v>0</v>
      </c>
      <c r="R45" s="238">
        <v>0.28299999999999997</v>
      </c>
      <c r="S45" s="238"/>
      <c r="T45" s="238"/>
      <c r="U45" s="238">
        <f>2.283</f>
        <v>2.2829999999999999</v>
      </c>
      <c r="V45" s="238"/>
      <c r="W45" s="236"/>
      <c r="X45" s="178"/>
      <c r="Y45" s="160"/>
      <c r="Z45" s="160"/>
      <c r="AA45" s="160"/>
      <c r="AB45" s="160"/>
      <c r="AC45" s="167"/>
    </row>
    <row r="46" spans="1:29" ht="23.25" customHeight="1">
      <c r="A46" s="157"/>
      <c r="B46" s="275" t="s">
        <v>394</v>
      </c>
      <c r="C46" s="263">
        <f t="shared" si="1"/>
        <v>1.216</v>
      </c>
      <c r="D46" s="264">
        <f t="shared" si="1"/>
        <v>0</v>
      </c>
      <c r="E46" s="236">
        <f>D46/C46*100</f>
        <v>0</v>
      </c>
      <c r="F46" s="265"/>
      <c r="G46" s="238"/>
      <c r="H46" s="238"/>
      <c r="I46" s="238"/>
      <c r="J46" s="238"/>
      <c r="K46" s="236"/>
      <c r="L46" s="178"/>
      <c r="M46" s="160"/>
      <c r="N46" s="160"/>
      <c r="O46" s="160"/>
      <c r="P46" s="160"/>
      <c r="Q46" s="167"/>
      <c r="R46" s="238">
        <v>1.216</v>
      </c>
      <c r="S46" s="238"/>
      <c r="T46" s="238"/>
      <c r="U46" s="238"/>
      <c r="V46" s="238"/>
      <c r="W46" s="236"/>
      <c r="X46" s="178"/>
      <c r="Y46" s="160"/>
      <c r="Z46" s="160"/>
      <c r="AA46" s="160"/>
      <c r="AB46" s="160"/>
      <c r="AC46" s="167"/>
    </row>
    <row r="47" spans="1:29" ht="23.25" customHeight="1">
      <c r="A47" s="157"/>
      <c r="B47" s="275" t="s">
        <v>447</v>
      </c>
      <c r="C47" s="263">
        <f t="shared" si="1"/>
        <v>1</v>
      </c>
      <c r="D47" s="264">
        <f t="shared" si="1"/>
        <v>0.22178</v>
      </c>
      <c r="E47" s="236">
        <f>D47/C47*100</f>
        <v>22.178000000000001</v>
      </c>
      <c r="F47" s="265"/>
      <c r="G47" s="238"/>
      <c r="H47" s="238"/>
      <c r="I47" s="238"/>
      <c r="J47" s="238"/>
      <c r="K47" s="236"/>
      <c r="L47" s="178"/>
      <c r="M47" s="160"/>
      <c r="N47" s="160"/>
      <c r="O47" s="160"/>
      <c r="P47" s="160"/>
      <c r="Q47" s="167"/>
      <c r="R47" s="238">
        <v>1</v>
      </c>
      <c r="S47" s="238">
        <f>221.78/1000</f>
        <v>0.22178</v>
      </c>
      <c r="T47" s="238"/>
      <c r="U47" s="238"/>
      <c r="V47" s="238"/>
      <c r="W47" s="236"/>
      <c r="X47" s="178"/>
      <c r="Y47" s="160"/>
      <c r="Z47" s="160"/>
      <c r="AA47" s="160"/>
      <c r="AB47" s="160"/>
      <c r="AC47" s="167"/>
    </row>
    <row r="48" spans="1:29" ht="23.25" customHeight="1">
      <c r="A48" s="157"/>
      <c r="B48" s="275" t="s">
        <v>448</v>
      </c>
      <c r="C48" s="263">
        <f t="shared" si="1"/>
        <v>68.3</v>
      </c>
      <c r="D48" s="264">
        <f t="shared" si="1"/>
        <v>0</v>
      </c>
      <c r="E48" s="236">
        <f>D48/C48*100</f>
        <v>0</v>
      </c>
      <c r="F48" s="265"/>
      <c r="G48" s="238"/>
      <c r="H48" s="238"/>
      <c r="I48" s="238"/>
      <c r="J48" s="238"/>
      <c r="K48" s="236"/>
      <c r="L48" s="178"/>
      <c r="M48" s="160"/>
      <c r="N48" s="160"/>
      <c r="O48" s="160"/>
      <c r="P48" s="160"/>
      <c r="Q48" s="167"/>
      <c r="R48" s="237"/>
      <c r="S48" s="238"/>
      <c r="T48" s="238">
        <v>68.3</v>
      </c>
      <c r="U48" s="238"/>
      <c r="V48" s="238"/>
      <c r="W48" s="236"/>
      <c r="X48" s="178"/>
      <c r="Y48" s="160"/>
      <c r="Z48" s="160"/>
      <c r="AA48" s="160"/>
      <c r="AB48" s="160"/>
      <c r="AC48" s="167"/>
    </row>
    <row r="49" spans="1:29" ht="20.25" customHeight="1">
      <c r="A49" s="157" t="s">
        <v>86</v>
      </c>
      <c r="B49" s="269" t="s">
        <v>449</v>
      </c>
      <c r="C49" s="263">
        <f t="shared" si="1"/>
        <v>2.5</v>
      </c>
      <c r="D49" s="264">
        <f t="shared" si="1"/>
        <v>0</v>
      </c>
      <c r="E49" s="236">
        <f t="shared" si="0"/>
        <v>0</v>
      </c>
      <c r="F49" s="265">
        <v>0</v>
      </c>
      <c r="G49" s="238">
        <v>0</v>
      </c>
      <c r="H49" s="238">
        <v>2.5</v>
      </c>
      <c r="I49" s="238">
        <v>0</v>
      </c>
      <c r="J49" s="238">
        <v>0</v>
      </c>
      <c r="K49" s="236">
        <v>0</v>
      </c>
      <c r="L49" s="178">
        <v>0</v>
      </c>
      <c r="M49" s="160">
        <v>0</v>
      </c>
      <c r="N49" s="160">
        <v>0</v>
      </c>
      <c r="O49" s="160">
        <v>0</v>
      </c>
      <c r="P49" s="160">
        <v>0</v>
      </c>
      <c r="Q49" s="167">
        <v>0</v>
      </c>
      <c r="R49" s="265"/>
      <c r="S49" s="238"/>
      <c r="T49" s="238"/>
      <c r="U49" s="238"/>
      <c r="V49" s="238"/>
      <c r="W49" s="236"/>
      <c r="X49" s="178"/>
      <c r="Y49" s="160"/>
      <c r="Z49" s="160"/>
      <c r="AA49" s="160"/>
      <c r="AB49" s="160"/>
      <c r="AC49" s="167"/>
    </row>
    <row r="50" spans="1:29" ht="29.25" customHeight="1">
      <c r="A50" s="157" t="s">
        <v>88</v>
      </c>
      <c r="B50" s="277" t="s">
        <v>134</v>
      </c>
      <c r="C50" s="263">
        <f t="shared" si="1"/>
        <v>8.1</v>
      </c>
      <c r="D50" s="264">
        <f t="shared" si="1"/>
        <v>5.0699999999999994</v>
      </c>
      <c r="E50" s="236">
        <f t="shared" si="0"/>
        <v>62.592592592592588</v>
      </c>
      <c r="F50" s="265">
        <v>0</v>
      </c>
      <c r="G50" s="238">
        <v>0</v>
      </c>
      <c r="H50" s="238">
        <v>0</v>
      </c>
      <c r="I50" s="238">
        <v>0</v>
      </c>
      <c r="J50" s="238">
        <v>0</v>
      </c>
      <c r="K50" s="236">
        <v>0</v>
      </c>
      <c r="L50" s="178">
        <v>0</v>
      </c>
      <c r="M50" s="160">
        <v>0</v>
      </c>
      <c r="N50" s="160">
        <v>8.1</v>
      </c>
      <c r="O50" s="160">
        <v>0</v>
      </c>
      <c r="P50" s="160">
        <v>0</v>
      </c>
      <c r="Q50" s="167">
        <v>0</v>
      </c>
      <c r="R50" s="265"/>
      <c r="S50" s="238">
        <f>4680/1000</f>
        <v>4.68</v>
      </c>
      <c r="T50" s="238"/>
      <c r="U50" s="238"/>
      <c r="V50" s="238"/>
      <c r="W50" s="236"/>
      <c r="X50" s="178"/>
      <c r="Y50" s="160"/>
      <c r="Z50" s="160"/>
      <c r="AA50" s="160">
        <v>0.39</v>
      </c>
      <c r="AB50" s="160"/>
      <c r="AC50" s="167"/>
    </row>
    <row r="51" spans="1:29" ht="29.25" customHeight="1">
      <c r="A51" s="157"/>
      <c r="B51" s="278" t="s">
        <v>450</v>
      </c>
      <c r="C51" s="263">
        <f t="shared" si="1"/>
        <v>1.2909999999999999</v>
      </c>
      <c r="D51" s="264">
        <f t="shared" si="1"/>
        <v>1.2909999999999999</v>
      </c>
      <c r="E51" s="236">
        <f t="shared" si="0"/>
        <v>100</v>
      </c>
      <c r="F51" s="265"/>
      <c r="G51" s="238"/>
      <c r="H51" s="238"/>
      <c r="I51" s="238"/>
      <c r="J51" s="238"/>
      <c r="K51" s="236"/>
      <c r="L51" s="178">
        <v>1.2909999999999999</v>
      </c>
      <c r="M51" s="160"/>
      <c r="N51" s="160"/>
      <c r="O51" s="160"/>
      <c r="P51" s="160"/>
      <c r="Q51" s="167"/>
      <c r="R51" s="265"/>
      <c r="S51" s="238"/>
      <c r="T51" s="238"/>
      <c r="U51" s="238"/>
      <c r="V51" s="238"/>
      <c r="W51" s="236"/>
      <c r="X51" s="178"/>
      <c r="Y51" s="160">
        <v>1.2909999999999999</v>
      </c>
      <c r="Z51" s="160"/>
      <c r="AA51" s="160"/>
      <c r="AB51" s="160"/>
      <c r="AC51" s="167"/>
    </row>
    <row r="52" spans="1:29" ht="21.75" customHeight="1">
      <c r="A52" s="173" t="s">
        <v>153</v>
      </c>
      <c r="B52" s="261" t="s">
        <v>154</v>
      </c>
      <c r="C52" s="174">
        <f t="shared" si="1"/>
        <v>9.32</v>
      </c>
      <c r="D52" s="153">
        <f t="shared" si="1"/>
        <v>0</v>
      </c>
      <c r="E52" s="156">
        <f t="shared" si="0"/>
        <v>0</v>
      </c>
      <c r="F52" s="154">
        <v>0</v>
      </c>
      <c r="G52" s="155">
        <v>0</v>
      </c>
      <c r="H52" s="155">
        <v>0</v>
      </c>
      <c r="I52" s="155">
        <v>0</v>
      </c>
      <c r="J52" s="155">
        <v>2.36</v>
      </c>
      <c r="K52" s="156">
        <v>0</v>
      </c>
      <c r="L52" s="231">
        <v>0</v>
      </c>
      <c r="M52" s="155">
        <v>0</v>
      </c>
      <c r="N52" s="155">
        <v>2.36</v>
      </c>
      <c r="O52" s="155">
        <v>0</v>
      </c>
      <c r="P52" s="155">
        <v>0</v>
      </c>
      <c r="Q52" s="156">
        <v>0</v>
      </c>
      <c r="R52" s="154">
        <v>1.68</v>
      </c>
      <c r="S52" s="155"/>
      <c r="T52" s="155"/>
      <c r="U52" s="155"/>
      <c r="V52" s="155">
        <v>2.36</v>
      </c>
      <c r="W52" s="156"/>
      <c r="X52" s="231"/>
      <c r="Y52" s="155"/>
      <c r="Z52" s="155">
        <v>0.56000000000000005</v>
      </c>
      <c r="AA52" s="155"/>
      <c r="AB52" s="155"/>
      <c r="AC52" s="156"/>
    </row>
    <row r="53" spans="1:29" ht="23.25" customHeight="1">
      <c r="A53" s="173" t="s">
        <v>155</v>
      </c>
      <c r="B53" s="261" t="s">
        <v>156</v>
      </c>
      <c r="C53" s="174">
        <f t="shared" si="1"/>
        <v>423.03800000000001</v>
      </c>
      <c r="D53" s="153">
        <f t="shared" si="1"/>
        <v>390.51646999999997</v>
      </c>
      <c r="E53" s="156">
        <f t="shared" si="0"/>
        <v>92.312385648570569</v>
      </c>
      <c r="F53" s="154">
        <f t="shared" ref="F53:AC53" si="5">SUM(F54:F57)</f>
        <v>23.408000000000001</v>
      </c>
      <c r="G53" s="231">
        <f t="shared" si="5"/>
        <v>0.38</v>
      </c>
      <c r="H53" s="231">
        <f t="shared" si="5"/>
        <v>20.916</v>
      </c>
      <c r="I53" s="231">
        <f t="shared" si="5"/>
        <v>28.05</v>
      </c>
      <c r="J53" s="231">
        <f t="shared" si="5"/>
        <v>21.647000000000002</v>
      </c>
      <c r="K53" s="246">
        <f t="shared" si="5"/>
        <v>18.41</v>
      </c>
      <c r="L53" s="231">
        <f t="shared" si="5"/>
        <v>14.878</v>
      </c>
      <c r="M53" s="155">
        <f t="shared" si="5"/>
        <v>20.693199999999997</v>
      </c>
      <c r="N53" s="155">
        <f t="shared" si="5"/>
        <v>246.923</v>
      </c>
      <c r="O53" s="155">
        <f t="shared" si="5"/>
        <v>16.671700000000001</v>
      </c>
      <c r="P53" s="155">
        <f t="shared" si="5"/>
        <v>4.1120000000000001</v>
      </c>
      <c r="Q53" s="156">
        <f t="shared" si="5"/>
        <v>4.0679300000000005</v>
      </c>
      <c r="R53" s="154">
        <f t="shared" si="5"/>
        <v>3.7549999999999999</v>
      </c>
      <c r="S53" s="231">
        <f t="shared" si="5"/>
        <v>3.9157799999999998</v>
      </c>
      <c r="T53" s="231">
        <f t="shared" si="5"/>
        <v>3.8130000000000002</v>
      </c>
      <c r="U53" s="231">
        <f t="shared" si="5"/>
        <v>4.12148</v>
      </c>
      <c r="V53" s="231">
        <f t="shared" si="5"/>
        <v>8.1039999999999992</v>
      </c>
      <c r="W53" s="246">
        <f t="shared" si="5"/>
        <v>246.43769999999998</v>
      </c>
      <c r="X53" s="231">
        <f t="shared" si="5"/>
        <v>56.545000000000002</v>
      </c>
      <c r="Y53" s="155">
        <f t="shared" si="5"/>
        <v>3.2400000000000762E-3</v>
      </c>
      <c r="Z53" s="155">
        <f t="shared" si="5"/>
        <v>9.6150000000000002</v>
      </c>
      <c r="AA53" s="155">
        <f t="shared" si="5"/>
        <v>12.620090000000001</v>
      </c>
      <c r="AB53" s="155">
        <f t="shared" si="5"/>
        <v>9.322000000000001</v>
      </c>
      <c r="AC53" s="156">
        <f t="shared" si="5"/>
        <v>35.145350000000008</v>
      </c>
    </row>
    <row r="54" spans="1:29" ht="22.5" customHeight="1">
      <c r="A54" s="157" t="s">
        <v>157</v>
      </c>
      <c r="B54" s="279" t="s">
        <v>158</v>
      </c>
      <c r="C54" s="263">
        <f t="shared" si="1"/>
        <v>0</v>
      </c>
      <c r="D54" s="264">
        <f t="shared" si="1"/>
        <v>0</v>
      </c>
      <c r="E54" s="236" t="e">
        <f t="shared" si="0"/>
        <v>#DIV/0!</v>
      </c>
      <c r="F54" s="265">
        <v>0</v>
      </c>
      <c r="G54" s="238">
        <v>0</v>
      </c>
      <c r="H54" s="238">
        <v>0</v>
      </c>
      <c r="I54" s="238">
        <v>0</v>
      </c>
      <c r="J54" s="238">
        <v>0</v>
      </c>
      <c r="K54" s="236">
        <v>0</v>
      </c>
      <c r="L54" s="178">
        <v>0</v>
      </c>
      <c r="M54" s="160">
        <v>0</v>
      </c>
      <c r="N54" s="160">
        <v>0</v>
      </c>
      <c r="O54" s="160">
        <v>0</v>
      </c>
      <c r="P54" s="160">
        <v>0</v>
      </c>
      <c r="Q54" s="167">
        <v>0</v>
      </c>
      <c r="R54" s="265">
        <v>0</v>
      </c>
      <c r="S54" s="238"/>
      <c r="T54" s="238">
        <v>0</v>
      </c>
      <c r="U54" s="238"/>
      <c r="V54" s="238">
        <v>0</v>
      </c>
      <c r="W54" s="236"/>
      <c r="X54" s="178"/>
      <c r="Y54" s="160"/>
      <c r="Z54" s="160">
        <v>0</v>
      </c>
      <c r="AA54" s="160"/>
      <c r="AB54" s="160">
        <v>0</v>
      </c>
      <c r="AC54" s="167"/>
    </row>
    <row r="55" spans="1:29" ht="23.25" customHeight="1">
      <c r="A55" s="157" t="s">
        <v>159</v>
      </c>
      <c r="B55" s="279" t="s">
        <v>160</v>
      </c>
      <c r="C55" s="263">
        <f t="shared" si="1"/>
        <v>5.0999999999999996</v>
      </c>
      <c r="D55" s="264">
        <f t="shared" si="1"/>
        <v>3.9762299999999993</v>
      </c>
      <c r="E55" s="236">
        <f t="shared" si="0"/>
        <v>77.965294117647062</v>
      </c>
      <c r="F55" s="265">
        <v>0.6</v>
      </c>
      <c r="G55" s="238">
        <v>0.38</v>
      </c>
      <c r="H55" s="238">
        <v>0.6</v>
      </c>
      <c r="I55" s="238">
        <v>0.45</v>
      </c>
      <c r="J55" s="238">
        <v>0.6</v>
      </c>
      <c r="K55" s="236">
        <v>0.41</v>
      </c>
      <c r="L55" s="178">
        <v>0.6</v>
      </c>
      <c r="M55" s="160">
        <f>359.56/1000</f>
        <v>0.35955999999999999</v>
      </c>
      <c r="N55" s="160">
        <v>0.6</v>
      </c>
      <c r="O55" s="160">
        <f>246.32/1000</f>
        <v>0.24631999999999998</v>
      </c>
      <c r="P55" s="160">
        <v>0.48</v>
      </c>
      <c r="Q55" s="167">
        <f>365.99/1000</f>
        <v>0.36598999999999998</v>
      </c>
      <c r="R55" s="265">
        <v>0.48</v>
      </c>
      <c r="S55" s="238">
        <f>329.28/1000</f>
        <v>0.32927999999999996</v>
      </c>
      <c r="T55" s="238">
        <v>0.48</v>
      </c>
      <c r="U55" s="238">
        <f>321.57/1000</f>
        <v>0.32156999999999997</v>
      </c>
      <c r="V55" s="238">
        <v>0.48</v>
      </c>
      <c r="W55" s="236">
        <f>304.81/1000</f>
        <v>0.30481000000000003</v>
      </c>
      <c r="X55" s="178">
        <v>0.18</v>
      </c>
      <c r="Y55" s="160">
        <f>243.09/1000</f>
        <v>0.24309</v>
      </c>
      <c r="Z55" s="160">
        <v>0</v>
      </c>
      <c r="AA55" s="160">
        <f>205.53/1000</f>
        <v>0.20552999999999999</v>
      </c>
      <c r="AB55" s="160">
        <v>0</v>
      </c>
      <c r="AC55" s="167">
        <f>360.08/1000</f>
        <v>0.36008000000000001</v>
      </c>
    </row>
    <row r="56" spans="1:29" ht="20.25" customHeight="1">
      <c r="A56" s="157" t="s">
        <v>161</v>
      </c>
      <c r="B56" s="279" t="s">
        <v>162</v>
      </c>
      <c r="C56" s="263">
        <f t="shared" si="1"/>
        <v>172.57300000000001</v>
      </c>
      <c r="D56" s="264">
        <f t="shared" si="1"/>
        <v>142.26612</v>
      </c>
      <c r="E56" s="236">
        <f t="shared" si="0"/>
        <v>82.438226141980493</v>
      </c>
      <c r="F56" s="265">
        <v>22.533999999999999</v>
      </c>
      <c r="G56" s="238">
        <v>0</v>
      </c>
      <c r="H56" s="238">
        <v>20.045999999999999</v>
      </c>
      <c r="I56" s="238">
        <v>27.05</v>
      </c>
      <c r="J56" s="238">
        <v>20.773</v>
      </c>
      <c r="K56" s="236">
        <v>18</v>
      </c>
      <c r="L56" s="178">
        <v>11.916</v>
      </c>
      <c r="M56" s="160">
        <f>20059.64/1000</f>
        <v>20.059639999999998</v>
      </c>
      <c r="N56" s="160">
        <v>6.0490000000000004</v>
      </c>
      <c r="O56" s="160">
        <f>16155.38/1000</f>
        <v>16.155380000000001</v>
      </c>
      <c r="P56" s="160">
        <v>3.3580000000000001</v>
      </c>
      <c r="Q56" s="167">
        <f>3406.87/1000</f>
        <v>3.4068700000000001</v>
      </c>
      <c r="R56" s="265">
        <v>3.0009999999999999</v>
      </c>
      <c r="S56" s="238">
        <f>2996.35/1000</f>
        <v>2.9963500000000001</v>
      </c>
      <c r="T56" s="238">
        <v>3.0590000000000002</v>
      </c>
      <c r="U56" s="238">
        <f>3062.23/1000</f>
        <v>3.06223</v>
      </c>
      <c r="V56" s="238">
        <v>7.35</v>
      </c>
      <c r="W56" s="236">
        <f>7491.21/1000</f>
        <v>7.4912099999999997</v>
      </c>
      <c r="X56" s="178">
        <f>56.095</f>
        <v>56.094999999999999</v>
      </c>
      <c r="Y56" s="160">
        <f>-729.78/1000</f>
        <v>-0.72977999999999998</v>
      </c>
      <c r="Z56" s="160">
        <v>9.3420000000000005</v>
      </c>
      <c r="AA56" s="160">
        <v>11.706390000000001</v>
      </c>
      <c r="AB56" s="160">
        <v>9.0500000000000007</v>
      </c>
      <c r="AC56" s="167">
        <f>33067.83/1000</f>
        <v>33.067830000000001</v>
      </c>
    </row>
    <row r="57" spans="1:29" ht="22.5" customHeight="1">
      <c r="A57" s="157" t="s">
        <v>163</v>
      </c>
      <c r="B57" s="279" t="s">
        <v>164</v>
      </c>
      <c r="C57" s="263">
        <f t="shared" si="1"/>
        <v>245.36500000000001</v>
      </c>
      <c r="D57" s="264">
        <f t="shared" si="1"/>
        <v>244.27411999999998</v>
      </c>
      <c r="E57" s="236">
        <f t="shared" si="0"/>
        <v>99.555405212642384</v>
      </c>
      <c r="F57" s="265">
        <v>0.27400000000000002</v>
      </c>
      <c r="G57" s="238">
        <v>0</v>
      </c>
      <c r="H57" s="238">
        <v>0.27</v>
      </c>
      <c r="I57" s="238">
        <v>0.55000000000000004</v>
      </c>
      <c r="J57" s="238">
        <v>0.27400000000000002</v>
      </c>
      <c r="K57" s="236">
        <v>0</v>
      </c>
      <c r="L57" s="178">
        <v>2.3620000000000001</v>
      </c>
      <c r="M57" s="160">
        <f>274/1000</f>
        <v>0.27400000000000002</v>
      </c>
      <c r="N57" s="160">
        <v>240.274</v>
      </c>
      <c r="O57" s="160">
        <v>0.27</v>
      </c>
      <c r="P57" s="160">
        <v>0.27400000000000002</v>
      </c>
      <c r="Q57" s="167">
        <f>295.07/1000</f>
        <v>0.29507</v>
      </c>
      <c r="R57" s="265">
        <v>0.27400000000000002</v>
      </c>
      <c r="S57" s="238">
        <f>590.15/1000</f>
        <v>0.59014999999999995</v>
      </c>
      <c r="T57" s="238">
        <v>0.27400000000000002</v>
      </c>
      <c r="U57" s="238">
        <f>737.68/1000</f>
        <v>0.73768</v>
      </c>
      <c r="V57" s="238">
        <v>0.27400000000000002</v>
      </c>
      <c r="W57" s="236">
        <f>238641.68/1000</f>
        <v>238.64167999999998</v>
      </c>
      <c r="X57" s="178">
        <v>0.27</v>
      </c>
      <c r="Y57" s="160">
        <f>489.93/1000</f>
        <v>0.48993000000000003</v>
      </c>
      <c r="Z57" s="160">
        <v>0.27300000000000002</v>
      </c>
      <c r="AA57" s="160">
        <v>0.70816999999999997</v>
      </c>
      <c r="AB57" s="160">
        <v>0.27200000000000002</v>
      </c>
      <c r="AC57" s="167">
        <f>1717.44/1000</f>
        <v>1.7174400000000001</v>
      </c>
    </row>
    <row r="58" spans="1:29" ht="20.25" customHeight="1">
      <c r="A58" s="173" t="s">
        <v>165</v>
      </c>
      <c r="B58" s="261" t="s">
        <v>166</v>
      </c>
      <c r="C58" s="174">
        <f t="shared" si="1"/>
        <v>9.3499999999999979</v>
      </c>
      <c r="D58" s="153">
        <f t="shared" si="1"/>
        <v>4.3556499999999998</v>
      </c>
      <c r="E58" s="156">
        <f t="shared" si="0"/>
        <v>46.584491978609634</v>
      </c>
      <c r="F58" s="154">
        <f t="shared" ref="F58:AC58" si="6">SUM(F59:F62)</f>
        <v>0.2</v>
      </c>
      <c r="G58" s="231">
        <f t="shared" si="6"/>
        <v>0.1</v>
      </c>
      <c r="H58" s="231">
        <f t="shared" si="6"/>
        <v>0</v>
      </c>
      <c r="I58" s="231">
        <f t="shared" si="6"/>
        <v>0</v>
      </c>
      <c r="J58" s="231">
        <f t="shared" si="6"/>
        <v>5.35</v>
      </c>
      <c r="K58" s="246">
        <f t="shared" si="6"/>
        <v>0</v>
      </c>
      <c r="L58" s="231">
        <f t="shared" si="6"/>
        <v>3.8</v>
      </c>
      <c r="M58" s="155">
        <f t="shared" si="6"/>
        <v>1.31565</v>
      </c>
      <c r="N58" s="155">
        <f t="shared" si="6"/>
        <v>0</v>
      </c>
      <c r="O58" s="155">
        <f t="shared" si="6"/>
        <v>0</v>
      </c>
      <c r="P58" s="155">
        <f t="shared" si="6"/>
        <v>0</v>
      </c>
      <c r="Q58" s="156">
        <f t="shared" si="6"/>
        <v>0</v>
      </c>
      <c r="R58" s="154">
        <f t="shared" si="6"/>
        <v>0</v>
      </c>
      <c r="S58" s="231">
        <f t="shared" si="6"/>
        <v>0</v>
      </c>
      <c r="T58" s="231">
        <f t="shared" si="6"/>
        <v>0</v>
      </c>
      <c r="U58" s="231">
        <f t="shared" si="6"/>
        <v>0</v>
      </c>
      <c r="V58" s="231">
        <f t="shared" si="6"/>
        <v>0</v>
      </c>
      <c r="W58" s="246">
        <f t="shared" si="6"/>
        <v>1.24</v>
      </c>
      <c r="X58" s="231">
        <f t="shared" si="6"/>
        <v>0</v>
      </c>
      <c r="Y58" s="155">
        <f t="shared" si="6"/>
        <v>1.7</v>
      </c>
      <c r="Z58" s="155">
        <f t="shared" si="6"/>
        <v>0</v>
      </c>
      <c r="AA58" s="155">
        <f t="shared" si="6"/>
        <v>0</v>
      </c>
      <c r="AB58" s="155">
        <f t="shared" si="6"/>
        <v>0</v>
      </c>
      <c r="AC58" s="156">
        <f t="shared" si="6"/>
        <v>0</v>
      </c>
    </row>
    <row r="59" spans="1:29" ht="21" customHeight="1">
      <c r="A59" s="157" t="s">
        <v>167</v>
      </c>
      <c r="B59" s="279" t="s">
        <v>422</v>
      </c>
      <c r="C59" s="263">
        <f t="shared" si="1"/>
        <v>0</v>
      </c>
      <c r="D59" s="264">
        <f t="shared" si="1"/>
        <v>0</v>
      </c>
      <c r="E59" s="236" t="e">
        <f>D59/C59*100</f>
        <v>#DIV/0!</v>
      </c>
      <c r="F59" s="265">
        <v>0</v>
      </c>
      <c r="G59" s="238">
        <v>0</v>
      </c>
      <c r="H59" s="238">
        <v>0</v>
      </c>
      <c r="I59" s="238">
        <v>0</v>
      </c>
      <c r="J59" s="238">
        <v>0</v>
      </c>
      <c r="K59" s="236">
        <v>0</v>
      </c>
      <c r="L59" s="178">
        <v>0</v>
      </c>
      <c r="M59" s="160">
        <v>0</v>
      </c>
      <c r="N59" s="160">
        <v>0</v>
      </c>
      <c r="O59" s="160">
        <v>0</v>
      </c>
      <c r="P59" s="160"/>
      <c r="Q59" s="167">
        <v>0</v>
      </c>
      <c r="R59" s="265"/>
      <c r="S59" s="238"/>
      <c r="T59" s="238"/>
      <c r="U59" s="238"/>
      <c r="V59" s="238"/>
      <c r="W59" s="236"/>
      <c r="X59" s="178"/>
      <c r="Y59" s="160"/>
      <c r="Z59" s="160"/>
      <c r="AA59" s="160"/>
      <c r="AB59" s="160"/>
      <c r="AC59" s="167"/>
    </row>
    <row r="60" spans="1:29" ht="21" customHeight="1">
      <c r="A60" s="280" t="s">
        <v>169</v>
      </c>
      <c r="B60" s="281" t="s">
        <v>451</v>
      </c>
      <c r="C60" s="263">
        <f t="shared" si="1"/>
        <v>4</v>
      </c>
      <c r="D60" s="264">
        <f t="shared" si="1"/>
        <v>0.60564999999999991</v>
      </c>
      <c r="E60" s="236">
        <f t="shared" si="0"/>
        <v>15.141249999999998</v>
      </c>
      <c r="F60" s="265">
        <v>0.2</v>
      </c>
      <c r="G60" s="238">
        <v>0.1</v>
      </c>
      <c r="H60" s="238">
        <v>0</v>
      </c>
      <c r="I60" s="238">
        <v>0</v>
      </c>
      <c r="J60" s="238">
        <v>0</v>
      </c>
      <c r="K60" s="236">
        <v>0</v>
      </c>
      <c r="L60" s="252">
        <v>3.8</v>
      </c>
      <c r="M60" s="172">
        <f>505.65/1000</f>
        <v>0.50564999999999993</v>
      </c>
      <c r="N60" s="172">
        <v>0</v>
      </c>
      <c r="O60" s="160">
        <v>0</v>
      </c>
      <c r="P60" s="172">
        <v>0</v>
      </c>
      <c r="Q60" s="167">
        <v>0</v>
      </c>
      <c r="R60" s="265"/>
      <c r="S60" s="238"/>
      <c r="T60" s="238"/>
      <c r="U60" s="238"/>
      <c r="V60" s="238"/>
      <c r="W60" s="236"/>
      <c r="X60" s="252"/>
      <c r="Y60" s="172"/>
      <c r="Z60" s="172"/>
      <c r="AA60" s="160"/>
      <c r="AB60" s="172"/>
      <c r="AC60" s="167"/>
    </row>
    <row r="61" spans="1:29" ht="22.5" customHeight="1">
      <c r="A61" s="280" t="s">
        <v>171</v>
      </c>
      <c r="B61" s="281" t="s">
        <v>452</v>
      </c>
      <c r="C61" s="263">
        <f t="shared" si="1"/>
        <v>0.81</v>
      </c>
      <c r="D61" s="264">
        <f t="shared" si="1"/>
        <v>0.81</v>
      </c>
      <c r="E61" s="236">
        <f t="shared" si="0"/>
        <v>100</v>
      </c>
      <c r="F61" s="265">
        <v>0</v>
      </c>
      <c r="G61" s="238">
        <v>0</v>
      </c>
      <c r="H61" s="238">
        <v>0</v>
      </c>
      <c r="I61" s="238">
        <v>0</v>
      </c>
      <c r="J61" s="238">
        <v>0.81</v>
      </c>
      <c r="K61" s="236">
        <v>0</v>
      </c>
      <c r="L61" s="252">
        <v>0</v>
      </c>
      <c r="M61" s="172">
        <f>810/1000</f>
        <v>0.81</v>
      </c>
      <c r="N61" s="172">
        <v>0</v>
      </c>
      <c r="O61" s="160">
        <v>0</v>
      </c>
      <c r="P61" s="172">
        <v>0</v>
      </c>
      <c r="Q61" s="167">
        <v>0</v>
      </c>
      <c r="R61" s="265"/>
      <c r="S61" s="238"/>
      <c r="T61" s="238"/>
      <c r="U61" s="238"/>
      <c r="V61" s="238"/>
      <c r="W61" s="236"/>
      <c r="X61" s="252"/>
      <c r="Y61" s="172"/>
      <c r="Z61" s="172"/>
      <c r="AA61" s="160"/>
      <c r="AB61" s="172"/>
      <c r="AC61" s="167"/>
    </row>
    <row r="62" spans="1:29" ht="27" customHeight="1" thickBot="1">
      <c r="A62" s="181" t="s">
        <v>187</v>
      </c>
      <c r="B62" s="281" t="s">
        <v>341</v>
      </c>
      <c r="C62" s="263">
        <f t="shared" si="1"/>
        <v>4.54</v>
      </c>
      <c r="D62" s="264">
        <f t="shared" si="1"/>
        <v>2.94</v>
      </c>
      <c r="E62" s="254">
        <f t="shared" si="0"/>
        <v>64.757709251101332</v>
      </c>
      <c r="F62" s="282">
        <v>0</v>
      </c>
      <c r="G62" s="283">
        <v>0</v>
      </c>
      <c r="H62" s="283">
        <v>0</v>
      </c>
      <c r="I62" s="238">
        <v>0</v>
      </c>
      <c r="J62" s="283">
        <v>4.54</v>
      </c>
      <c r="K62" s="236">
        <v>0</v>
      </c>
      <c r="L62" s="252">
        <v>0</v>
      </c>
      <c r="M62" s="172">
        <v>0</v>
      </c>
      <c r="N62" s="172">
        <v>0</v>
      </c>
      <c r="O62" s="160">
        <v>0</v>
      </c>
      <c r="P62" s="172">
        <v>0</v>
      </c>
      <c r="Q62" s="167">
        <v>0</v>
      </c>
      <c r="R62" s="282"/>
      <c r="S62" s="283"/>
      <c r="T62" s="283"/>
      <c r="U62" s="238"/>
      <c r="V62" s="283"/>
      <c r="W62" s="236">
        <f>1.24</f>
        <v>1.24</v>
      </c>
      <c r="X62" s="252"/>
      <c r="Y62" s="172">
        <v>1.7</v>
      </c>
      <c r="Z62" s="172"/>
      <c r="AA62" s="160"/>
      <c r="AB62" s="172"/>
      <c r="AC62" s="167"/>
    </row>
    <row r="63" spans="1:29" ht="24.75" customHeight="1" thickBot="1">
      <c r="A63" s="364" t="s">
        <v>173</v>
      </c>
      <c r="B63" s="365"/>
      <c r="C63" s="174">
        <f>L63+N63+P63+J63+H63+F63+R63+T63+V63+X63+Z63+AB63</f>
        <v>3395.5649999999991</v>
      </c>
      <c r="D63" s="153">
        <f t="shared" ref="D63" si="7">M63+O63+Q63+K63+I63+G63+S63+U63+W63+Y63+AA63+AC63</f>
        <v>3021.3267299999998</v>
      </c>
      <c r="E63" s="192">
        <f t="shared" si="0"/>
        <v>88.978615635395002</v>
      </c>
      <c r="F63" s="188">
        <f t="shared" ref="F63:AA63" si="8">F8+F9+F10+F32+F33+F34+F52+F53+F58</f>
        <v>262.39</v>
      </c>
      <c r="G63" s="191">
        <f t="shared" si="8"/>
        <v>216.57</v>
      </c>
      <c r="H63" s="191">
        <f t="shared" si="8"/>
        <v>262.31299999999999</v>
      </c>
      <c r="I63" s="191">
        <f t="shared" si="8"/>
        <v>244.20000000000002</v>
      </c>
      <c r="J63" s="191">
        <f t="shared" si="8"/>
        <v>259.95100000000002</v>
      </c>
      <c r="K63" s="215">
        <f t="shared" si="8"/>
        <v>272.73099999999999</v>
      </c>
      <c r="L63" s="191">
        <f t="shared" si="8"/>
        <v>275.87099999999998</v>
      </c>
      <c r="M63" s="189">
        <f t="shared" si="8"/>
        <v>212.91144</v>
      </c>
      <c r="N63" s="189">
        <f t="shared" si="8"/>
        <v>537.53899999999999</v>
      </c>
      <c r="O63" s="189">
        <f t="shared" si="8"/>
        <v>237.07261999999997</v>
      </c>
      <c r="P63" s="189">
        <f t="shared" si="8"/>
        <v>265.69800000000004</v>
      </c>
      <c r="Q63" s="192">
        <f t="shared" si="8"/>
        <v>219.1472</v>
      </c>
      <c r="R63" s="188">
        <f t="shared" si="8"/>
        <v>254.38800000000001</v>
      </c>
      <c r="S63" s="191">
        <f t="shared" si="8"/>
        <v>230.13804000000002</v>
      </c>
      <c r="T63" s="191">
        <f t="shared" si="8"/>
        <v>286.10199999999998</v>
      </c>
      <c r="U63" s="191">
        <f t="shared" si="8"/>
        <v>142.57062999999999</v>
      </c>
      <c r="V63" s="191">
        <f t="shared" si="8"/>
        <v>218.50700000000001</v>
      </c>
      <c r="W63" s="215">
        <f t="shared" si="8"/>
        <v>445.59866999999997</v>
      </c>
      <c r="X63" s="284">
        <f t="shared" si="8"/>
        <v>261.33199999999999</v>
      </c>
      <c r="Y63" s="189">
        <f t="shared" si="8"/>
        <v>227.42738999999997</v>
      </c>
      <c r="Z63" s="189">
        <f t="shared" si="8"/>
        <v>270.80500000000001</v>
      </c>
      <c r="AA63" s="189">
        <f t="shared" si="8"/>
        <v>291.25713000000002</v>
      </c>
      <c r="AB63" s="189">
        <f>AB8+AB9+AB10+AB32+AB33+AB34+AB52+AB53+AB58</f>
        <v>240.66899999999998</v>
      </c>
      <c r="AC63" s="192">
        <f>AC8+AC9+AC10+AC32+AC33+AC34+AC52+AC53+AC58</f>
        <v>281.70261000000005</v>
      </c>
    </row>
    <row r="64" spans="1:29" ht="12.75" customHeight="1">
      <c r="A64" s="194"/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7"/>
      <c r="M64" s="197"/>
      <c r="N64" s="197"/>
      <c r="O64" s="197"/>
      <c r="P64" s="197"/>
      <c r="Q64" s="195"/>
      <c r="R64" s="195"/>
      <c r="S64" s="195"/>
      <c r="T64" s="195"/>
      <c r="U64" s="195"/>
      <c r="V64" s="195"/>
      <c r="W64" s="195"/>
      <c r="X64" s="197"/>
      <c r="Y64" s="197"/>
      <c r="Z64" s="197"/>
      <c r="AA64" s="197"/>
      <c r="AB64" s="197"/>
      <c r="AC64" s="195"/>
    </row>
    <row r="65" spans="1:29" ht="12.75" customHeight="1">
      <c r="A65" s="194"/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7"/>
      <c r="M65" s="197"/>
      <c r="N65" s="197"/>
      <c r="O65" s="197"/>
      <c r="P65" s="197"/>
      <c r="Q65" s="195"/>
      <c r="R65" s="195"/>
      <c r="S65" s="195"/>
      <c r="T65" s="195"/>
      <c r="U65" s="195"/>
      <c r="V65" s="195"/>
      <c r="W65" s="195"/>
      <c r="X65" s="197"/>
      <c r="Y65" s="197"/>
      <c r="Z65" s="197"/>
      <c r="AA65" s="197"/>
      <c r="AB65" s="197"/>
      <c r="AC65" s="195"/>
    </row>
    <row r="66" spans="1:29" ht="27" customHeight="1">
      <c r="A66" s="198" t="s">
        <v>174</v>
      </c>
      <c r="B66" s="199"/>
      <c r="C66" s="199" t="s">
        <v>175</v>
      </c>
      <c r="D66" s="199"/>
      <c r="E66" s="200"/>
      <c r="F66" s="200"/>
      <c r="G66" s="200"/>
      <c r="H66" s="200"/>
      <c r="I66" s="200"/>
      <c r="J66" s="200"/>
      <c r="K66" s="200"/>
      <c r="L66" s="201"/>
      <c r="M66" s="201"/>
      <c r="N66" s="201"/>
      <c r="O66" s="201"/>
      <c r="P66" s="201"/>
      <c r="Q66" s="199"/>
      <c r="R66" s="200"/>
      <c r="S66" s="200"/>
      <c r="T66" s="200"/>
      <c r="U66" s="200"/>
      <c r="V66" s="200"/>
      <c r="W66" s="200"/>
      <c r="X66" s="201"/>
      <c r="Y66" s="201"/>
      <c r="Z66" s="201"/>
      <c r="AA66" s="201"/>
      <c r="AB66" s="201"/>
      <c r="AC66" s="199"/>
    </row>
    <row r="67" spans="1:29" ht="12.75" customHeight="1">
      <c r="A67" s="194"/>
      <c r="B67" s="195"/>
      <c r="C67" s="195"/>
      <c r="D67" s="195"/>
      <c r="E67" s="202"/>
      <c r="F67" s="202"/>
      <c r="G67" s="202"/>
      <c r="H67" s="202"/>
      <c r="I67" s="202"/>
      <c r="J67" s="202"/>
      <c r="K67" s="202"/>
      <c r="L67" s="197"/>
      <c r="M67" s="197"/>
      <c r="N67" s="197"/>
      <c r="O67" s="197"/>
      <c r="P67" s="197"/>
      <c r="Q67" s="195"/>
      <c r="R67" s="202"/>
      <c r="S67" s="202"/>
      <c r="T67" s="202"/>
      <c r="U67" s="202"/>
      <c r="V67" s="202"/>
      <c r="W67" s="202"/>
      <c r="X67" s="197"/>
      <c r="Y67" s="197"/>
      <c r="Z67" s="197"/>
      <c r="AA67" s="197"/>
      <c r="AB67" s="197"/>
      <c r="AC67" s="195"/>
    </row>
    <row r="68" spans="1:29" ht="12.75" customHeight="1">
      <c r="A68" s="203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9"/>
      <c r="M68" s="129"/>
      <c r="N68" s="129"/>
      <c r="O68" s="129"/>
      <c r="P68" s="129"/>
      <c r="Q68" s="128"/>
      <c r="R68" s="128"/>
      <c r="S68" s="128"/>
      <c r="T68" s="128"/>
      <c r="U68" s="128"/>
      <c r="V68" s="128"/>
      <c r="W68" s="128"/>
      <c r="X68" s="129"/>
      <c r="Y68" s="129"/>
      <c r="Z68" s="129"/>
      <c r="AA68" s="129"/>
      <c r="AB68" s="129"/>
      <c r="AC68" s="128"/>
    </row>
    <row r="69" spans="1:29" ht="12.75" customHeight="1">
      <c r="B69" s="204"/>
      <c r="C69" s="204"/>
      <c r="D69" s="204"/>
      <c r="E69" s="204"/>
      <c r="F69" s="285"/>
      <c r="G69" s="285"/>
      <c r="H69" s="285"/>
      <c r="I69" s="285"/>
      <c r="J69" s="285"/>
      <c r="R69" s="285"/>
      <c r="S69" s="285"/>
      <c r="T69" s="285"/>
      <c r="U69" s="285"/>
      <c r="V69" s="285"/>
    </row>
    <row r="70" spans="1:29" ht="12.75" customHeight="1">
      <c r="B70" s="204"/>
      <c r="C70" s="204"/>
      <c r="D70" s="204"/>
      <c r="E70" s="204"/>
      <c r="F70" s="285"/>
      <c r="G70" s="285"/>
      <c r="H70" s="285"/>
      <c r="I70" s="285"/>
      <c r="J70" s="285"/>
      <c r="R70" s="285"/>
      <c r="S70" s="285"/>
      <c r="T70" s="285"/>
      <c r="U70" s="285"/>
      <c r="V70" s="285"/>
    </row>
    <row r="71" spans="1:29" ht="12.75" customHeight="1">
      <c r="B71" s="204"/>
      <c r="C71" s="204"/>
      <c r="D71" s="204"/>
      <c r="E71" s="204"/>
      <c r="F71" s="285"/>
      <c r="G71" s="285"/>
      <c r="H71" s="285"/>
      <c r="I71" s="285"/>
      <c r="J71" s="285"/>
      <c r="R71" s="285"/>
      <c r="S71" s="285"/>
      <c r="T71" s="285"/>
      <c r="U71" s="285"/>
      <c r="V71" s="285"/>
    </row>
    <row r="72" spans="1:29" ht="12.75" customHeight="1">
      <c r="B72" s="204"/>
      <c r="C72" s="204"/>
      <c r="D72" s="204"/>
      <c r="E72" s="204"/>
      <c r="F72" s="285"/>
      <c r="G72" s="285"/>
      <c r="H72" s="285"/>
      <c r="I72" s="285"/>
      <c r="J72" s="285"/>
      <c r="R72" s="285"/>
      <c r="S72" s="285"/>
      <c r="T72" s="285"/>
      <c r="U72" s="285"/>
      <c r="V72" s="285"/>
    </row>
    <row r="73" spans="1:29" ht="12.75" customHeight="1">
      <c r="B73" s="204"/>
      <c r="C73" s="204"/>
      <c r="D73" s="204"/>
      <c r="E73" s="204"/>
      <c r="F73" s="285"/>
      <c r="G73" s="285"/>
      <c r="H73" s="285"/>
      <c r="I73" s="285"/>
      <c r="J73" s="285"/>
      <c r="R73" s="285"/>
      <c r="S73" s="285"/>
      <c r="T73" s="285"/>
      <c r="U73" s="285"/>
      <c r="V73" s="285"/>
    </row>
    <row r="74" spans="1:29" ht="12.75" customHeight="1">
      <c r="B74" s="204"/>
      <c r="C74" s="204"/>
      <c r="D74" s="204"/>
      <c r="E74" s="204"/>
      <c r="F74" s="285"/>
      <c r="G74" s="285"/>
      <c r="H74" s="285"/>
      <c r="I74" s="285"/>
      <c r="J74" s="285"/>
      <c r="R74" s="285"/>
      <c r="S74" s="285"/>
      <c r="T74" s="285"/>
      <c r="U74" s="285"/>
      <c r="V74" s="285"/>
    </row>
    <row r="75" spans="1:29" ht="12.75" customHeight="1">
      <c r="B75" s="204"/>
      <c r="C75" s="204"/>
      <c r="D75" s="204"/>
      <c r="E75" s="204"/>
      <c r="F75" s="285"/>
      <c r="G75" s="285"/>
      <c r="H75" s="285"/>
      <c r="I75" s="285"/>
      <c r="J75" s="285"/>
      <c r="R75" s="285"/>
      <c r="S75" s="285"/>
      <c r="T75" s="285"/>
      <c r="U75" s="285"/>
      <c r="V75" s="285"/>
    </row>
    <row r="76" spans="1:29" ht="12.75" customHeight="1">
      <c r="B76" s="204"/>
      <c r="C76" s="204"/>
      <c r="D76" s="204"/>
      <c r="E76" s="204"/>
      <c r="F76" s="285"/>
      <c r="G76" s="285"/>
      <c r="H76" s="285"/>
      <c r="I76" s="285"/>
      <c r="J76" s="285"/>
      <c r="R76" s="285"/>
      <c r="S76" s="285"/>
      <c r="T76" s="285"/>
      <c r="U76" s="285"/>
      <c r="V76" s="285"/>
    </row>
    <row r="77" spans="1:29" ht="12.75" customHeight="1">
      <c r="B77" s="204"/>
      <c r="C77" s="204"/>
      <c r="D77" s="204"/>
      <c r="E77" s="204"/>
      <c r="F77" s="285"/>
      <c r="G77" s="285"/>
      <c r="H77" s="285"/>
      <c r="I77" s="285"/>
      <c r="J77" s="285"/>
      <c r="R77" s="285"/>
      <c r="S77" s="285"/>
      <c r="T77" s="285"/>
      <c r="U77" s="285"/>
      <c r="V77" s="285"/>
    </row>
    <row r="78" spans="1:29" ht="12.75" customHeight="1">
      <c r="B78" s="204"/>
      <c r="C78" s="204"/>
      <c r="D78" s="204"/>
      <c r="E78" s="204"/>
      <c r="F78" s="285"/>
      <c r="G78" s="285"/>
      <c r="H78" s="285"/>
      <c r="I78" s="285"/>
      <c r="J78" s="285"/>
      <c r="R78" s="285"/>
      <c r="S78" s="285"/>
      <c r="T78" s="285"/>
      <c r="U78" s="285"/>
      <c r="V78" s="285"/>
    </row>
    <row r="79" spans="1:29" ht="12.75" customHeight="1">
      <c r="B79" s="204"/>
      <c r="C79" s="204"/>
      <c r="D79" s="204"/>
      <c r="E79" s="204"/>
      <c r="F79" s="285"/>
      <c r="G79" s="285"/>
      <c r="H79" s="285"/>
      <c r="I79" s="285"/>
      <c r="J79" s="285"/>
      <c r="R79" s="285"/>
      <c r="S79" s="285"/>
      <c r="T79" s="285"/>
      <c r="U79" s="285"/>
      <c r="V79" s="285"/>
    </row>
    <row r="80" spans="1:29" ht="12.75" customHeight="1">
      <c r="B80" s="204"/>
      <c r="C80" s="204"/>
      <c r="D80" s="204"/>
      <c r="E80" s="204"/>
      <c r="F80" s="285"/>
      <c r="G80" s="285"/>
      <c r="H80" s="285"/>
      <c r="I80" s="285"/>
      <c r="J80" s="285"/>
      <c r="R80" s="285"/>
      <c r="S80" s="285"/>
      <c r="T80" s="285"/>
      <c r="U80" s="285"/>
      <c r="V80" s="285"/>
    </row>
    <row r="81" spans="2:22" ht="12.75" customHeight="1">
      <c r="B81" s="204"/>
      <c r="C81" s="204"/>
      <c r="D81" s="204"/>
      <c r="E81" s="204"/>
      <c r="F81" s="285"/>
      <c r="G81" s="285"/>
      <c r="H81" s="285"/>
      <c r="I81" s="285"/>
      <c r="J81" s="285"/>
      <c r="R81" s="285"/>
      <c r="S81" s="285"/>
      <c r="T81" s="285"/>
      <c r="U81" s="285"/>
      <c r="V81" s="285"/>
    </row>
    <row r="82" spans="2:22" ht="12.75" customHeight="1">
      <c r="B82" s="204"/>
      <c r="C82" s="204"/>
      <c r="D82" s="204"/>
      <c r="E82" s="204"/>
      <c r="F82" s="285"/>
      <c r="G82" s="285"/>
      <c r="H82" s="285"/>
      <c r="I82" s="285"/>
      <c r="J82" s="285"/>
      <c r="R82" s="285"/>
      <c r="S82" s="285"/>
      <c r="T82" s="285"/>
      <c r="U82" s="285"/>
      <c r="V82" s="285"/>
    </row>
    <row r="83" spans="2:22" ht="12.75" customHeight="1">
      <c r="B83" s="204"/>
      <c r="C83" s="204"/>
      <c r="D83" s="204"/>
      <c r="E83" s="204"/>
      <c r="F83" s="285"/>
      <c r="G83" s="285"/>
      <c r="H83" s="285"/>
      <c r="I83" s="285"/>
      <c r="J83" s="285"/>
      <c r="R83" s="285"/>
      <c r="S83" s="285"/>
      <c r="T83" s="285"/>
      <c r="U83" s="285"/>
      <c r="V83" s="285"/>
    </row>
    <row r="84" spans="2:22" ht="12.75" customHeight="1">
      <c r="B84" s="204"/>
      <c r="C84" s="204"/>
      <c r="D84" s="204"/>
      <c r="E84" s="204"/>
      <c r="F84" s="285"/>
      <c r="G84" s="285"/>
      <c r="H84" s="285"/>
      <c r="I84" s="285"/>
      <c r="J84" s="285"/>
      <c r="R84" s="285"/>
      <c r="S84" s="285"/>
      <c r="T84" s="285"/>
      <c r="U84" s="285"/>
      <c r="V84" s="285"/>
    </row>
    <row r="85" spans="2:22" ht="12.75" customHeight="1">
      <c r="B85" s="204"/>
      <c r="C85" s="204"/>
      <c r="D85" s="204"/>
      <c r="E85" s="204"/>
      <c r="F85" s="285"/>
      <c r="G85" s="285"/>
      <c r="H85" s="285"/>
      <c r="I85" s="285"/>
      <c r="J85" s="285"/>
      <c r="R85" s="285"/>
      <c r="S85" s="285"/>
      <c r="T85" s="285"/>
      <c r="U85" s="285"/>
      <c r="V85" s="285"/>
    </row>
    <row r="86" spans="2:22" ht="12.75" customHeight="1">
      <c r="B86" s="204"/>
      <c r="C86" s="204"/>
      <c r="D86" s="204"/>
      <c r="E86" s="204"/>
      <c r="F86" s="285"/>
      <c r="G86" s="285"/>
      <c r="H86" s="285"/>
      <c r="I86" s="285"/>
      <c r="J86" s="285"/>
      <c r="R86" s="285"/>
      <c r="S86" s="285"/>
      <c r="T86" s="285"/>
      <c r="U86" s="285"/>
      <c r="V86" s="285"/>
    </row>
    <row r="87" spans="2:22" ht="12.75" customHeight="1">
      <c r="B87" s="204"/>
      <c r="C87" s="204"/>
      <c r="D87" s="204"/>
      <c r="E87" s="204"/>
      <c r="F87" s="285"/>
      <c r="G87" s="285"/>
      <c r="H87" s="285"/>
      <c r="I87" s="285"/>
      <c r="J87" s="285"/>
      <c r="R87" s="285"/>
      <c r="S87" s="285"/>
      <c r="T87" s="285"/>
      <c r="U87" s="285"/>
      <c r="V87" s="285"/>
    </row>
    <row r="88" spans="2:22" ht="12.75" customHeight="1">
      <c r="B88" s="204"/>
      <c r="C88" s="204"/>
      <c r="D88" s="204"/>
      <c r="E88" s="204"/>
      <c r="F88" s="285"/>
      <c r="G88" s="285"/>
      <c r="H88" s="285"/>
      <c r="I88" s="285"/>
      <c r="J88" s="285"/>
      <c r="R88" s="285"/>
      <c r="S88" s="285"/>
      <c r="T88" s="285"/>
      <c r="U88" s="285"/>
      <c r="V88" s="285"/>
    </row>
    <row r="89" spans="2:22" ht="12.75" customHeight="1">
      <c r="B89" s="204"/>
      <c r="C89" s="204"/>
      <c r="D89" s="204"/>
      <c r="E89" s="204"/>
      <c r="F89" s="285"/>
      <c r="G89" s="285"/>
      <c r="H89" s="285"/>
      <c r="I89" s="285"/>
      <c r="J89" s="285"/>
      <c r="R89" s="285"/>
      <c r="S89" s="285"/>
      <c r="T89" s="285"/>
      <c r="U89" s="285"/>
      <c r="V89" s="285"/>
    </row>
    <row r="90" spans="2:22" ht="12.75" customHeight="1">
      <c r="B90" s="204"/>
      <c r="C90" s="204"/>
      <c r="D90" s="204"/>
      <c r="E90" s="204"/>
      <c r="F90" s="285"/>
      <c r="G90" s="285"/>
      <c r="H90" s="285"/>
      <c r="I90" s="285"/>
      <c r="J90" s="285"/>
      <c r="R90" s="285"/>
      <c r="S90" s="285"/>
      <c r="T90" s="285"/>
      <c r="U90" s="285"/>
      <c r="V90" s="285"/>
    </row>
    <row r="91" spans="2:22" ht="12.75" customHeight="1">
      <c r="B91" s="204"/>
      <c r="C91" s="204"/>
      <c r="D91" s="204"/>
      <c r="E91" s="204"/>
      <c r="F91" s="285"/>
      <c r="G91" s="285"/>
      <c r="H91" s="285"/>
      <c r="I91" s="285"/>
      <c r="J91" s="285"/>
      <c r="R91" s="285"/>
      <c r="S91" s="285"/>
      <c r="T91" s="285"/>
      <c r="U91" s="285"/>
      <c r="V91" s="285"/>
    </row>
    <row r="92" spans="2:22" ht="12.75" customHeight="1">
      <c r="B92" s="204"/>
      <c r="C92" s="204"/>
      <c r="D92" s="204"/>
      <c r="E92" s="204"/>
      <c r="F92" s="285"/>
      <c r="G92" s="285"/>
      <c r="H92" s="285"/>
      <c r="I92" s="285"/>
      <c r="J92" s="285"/>
      <c r="R92" s="285"/>
      <c r="S92" s="285"/>
      <c r="T92" s="285"/>
      <c r="U92" s="285"/>
      <c r="V92" s="285"/>
    </row>
    <row r="93" spans="2:22" ht="12.75" customHeight="1">
      <c r="B93" s="204"/>
      <c r="C93" s="204"/>
      <c r="D93" s="204"/>
      <c r="E93" s="204"/>
      <c r="F93" s="285"/>
      <c r="G93" s="285"/>
      <c r="H93" s="285"/>
      <c r="I93" s="285"/>
      <c r="J93" s="285"/>
      <c r="R93" s="285"/>
      <c r="S93" s="285"/>
      <c r="T93" s="285"/>
      <c r="U93" s="285"/>
      <c r="V93" s="285"/>
    </row>
    <row r="94" spans="2:22" ht="12.75" customHeight="1">
      <c r="B94" s="204"/>
      <c r="C94" s="204"/>
      <c r="D94" s="204"/>
      <c r="E94" s="204"/>
      <c r="F94" s="285"/>
      <c r="G94" s="285"/>
      <c r="H94" s="285"/>
      <c r="I94" s="285"/>
      <c r="J94" s="285"/>
      <c r="R94" s="285"/>
      <c r="S94" s="285"/>
      <c r="T94" s="285"/>
      <c r="U94" s="285"/>
      <c r="V94" s="285"/>
    </row>
    <row r="95" spans="2:22" ht="12.75" customHeight="1">
      <c r="B95" s="204"/>
      <c r="C95" s="204"/>
      <c r="D95" s="204"/>
      <c r="E95" s="204"/>
      <c r="F95" s="285"/>
      <c r="G95" s="285"/>
      <c r="H95" s="285"/>
      <c r="I95" s="285"/>
      <c r="J95" s="285"/>
      <c r="R95" s="285"/>
      <c r="S95" s="285"/>
      <c r="T95" s="285"/>
      <c r="U95" s="285"/>
      <c r="V95" s="285"/>
    </row>
    <row r="96" spans="2:22" ht="12.75" customHeight="1">
      <c r="B96" s="204"/>
      <c r="C96" s="204"/>
      <c r="D96" s="204"/>
      <c r="E96" s="204"/>
      <c r="F96" s="285"/>
      <c r="G96" s="285"/>
      <c r="H96" s="285"/>
      <c r="I96" s="285"/>
      <c r="J96" s="285"/>
      <c r="R96" s="285"/>
      <c r="S96" s="285"/>
      <c r="T96" s="285"/>
      <c r="U96" s="285"/>
      <c r="V96" s="285"/>
    </row>
    <row r="97" spans="2:22" ht="12.75" customHeight="1">
      <c r="B97" s="204"/>
      <c r="C97" s="204"/>
      <c r="D97" s="204"/>
      <c r="E97" s="204"/>
      <c r="F97" s="285"/>
      <c r="G97" s="285"/>
      <c r="H97" s="285"/>
      <c r="I97" s="285"/>
      <c r="J97" s="285"/>
      <c r="R97" s="285"/>
      <c r="S97" s="285"/>
      <c r="T97" s="285"/>
      <c r="U97" s="285"/>
      <c r="V97" s="285"/>
    </row>
    <row r="98" spans="2:22" ht="12.75" customHeight="1">
      <c r="B98" s="204"/>
      <c r="C98" s="204"/>
      <c r="D98" s="204"/>
      <c r="E98" s="204"/>
      <c r="F98" s="285"/>
      <c r="G98" s="285"/>
      <c r="H98" s="285"/>
      <c r="I98" s="285"/>
      <c r="J98" s="285"/>
      <c r="R98" s="285"/>
      <c r="S98" s="285"/>
      <c r="T98" s="285"/>
      <c r="U98" s="285"/>
      <c r="V98" s="285"/>
    </row>
    <row r="99" spans="2:22" ht="12.75" customHeight="1">
      <c r="B99" s="204"/>
      <c r="C99" s="204"/>
      <c r="D99" s="204"/>
      <c r="E99" s="204"/>
      <c r="F99" s="285"/>
      <c r="G99" s="285"/>
      <c r="H99" s="285"/>
      <c r="I99" s="285"/>
      <c r="J99" s="285"/>
      <c r="R99" s="285"/>
      <c r="S99" s="285"/>
      <c r="T99" s="285"/>
      <c r="U99" s="285"/>
      <c r="V99" s="285"/>
    </row>
    <row r="100" spans="2:22" ht="12.75" customHeight="1">
      <c r="B100" s="204"/>
      <c r="C100" s="204"/>
      <c r="D100" s="204"/>
      <c r="E100" s="204"/>
      <c r="F100" s="285"/>
      <c r="G100" s="285"/>
      <c r="H100" s="285"/>
      <c r="I100" s="285"/>
      <c r="J100" s="285"/>
      <c r="R100" s="285"/>
      <c r="S100" s="285"/>
      <c r="T100" s="285"/>
      <c r="U100" s="285"/>
      <c r="V100" s="285"/>
    </row>
    <row r="101" spans="2:22" ht="12.75" customHeight="1">
      <c r="B101" s="204"/>
      <c r="C101" s="204"/>
      <c r="D101" s="204"/>
      <c r="E101" s="204"/>
      <c r="F101" s="285"/>
      <c r="G101" s="285"/>
      <c r="H101" s="285"/>
      <c r="I101" s="285"/>
      <c r="J101" s="285"/>
      <c r="R101" s="285"/>
      <c r="S101" s="285"/>
      <c r="T101" s="285"/>
      <c r="U101" s="285"/>
      <c r="V101" s="285"/>
    </row>
  </sheetData>
  <mergeCells count="24">
    <mergeCell ref="AB1:AC1"/>
    <mergeCell ref="A2:AC2"/>
    <mergeCell ref="A3:AC3"/>
    <mergeCell ref="L6:M6"/>
    <mergeCell ref="N6:O6"/>
    <mergeCell ref="J1:K1"/>
    <mergeCell ref="P1:Q1"/>
    <mergeCell ref="V1:W1"/>
    <mergeCell ref="AB6:AC6"/>
    <mergeCell ref="X6:Y6"/>
    <mergeCell ref="Z6:AA6"/>
    <mergeCell ref="A63:B63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95"/>
  <sheetViews>
    <sheetView topLeftCell="B1" zoomScale="80" zoomScaleNormal="80" workbookViewId="0">
      <selection activeCell="F72" sqref="F72"/>
    </sheetView>
  </sheetViews>
  <sheetFormatPr defaultRowHeight="15"/>
  <cols>
    <col min="1" max="1" width="8.85546875" customWidth="1"/>
    <col min="2" max="2" width="48.140625" customWidth="1"/>
    <col min="3" max="3" width="13.140625" customWidth="1"/>
    <col min="4" max="4" width="14.42578125" customWidth="1"/>
    <col min="5" max="7" width="13.57031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8" width="12.42578125" customWidth="1"/>
    <col min="19" max="19" width="12.7109375" customWidth="1"/>
    <col min="20" max="20" width="10.5703125" customWidth="1"/>
    <col min="21" max="22" width="11.42578125" customWidth="1"/>
    <col min="23" max="23" width="12.7109375" customWidth="1"/>
    <col min="24" max="29" width="11.140625" customWidth="1"/>
  </cols>
  <sheetData>
    <row r="1" spans="1:29" ht="18.75">
      <c r="A1" s="1"/>
      <c r="B1" s="1"/>
      <c r="C1" s="1"/>
      <c r="D1" s="1"/>
      <c r="E1" s="1"/>
      <c r="F1" s="2"/>
      <c r="G1" s="2"/>
      <c r="H1" s="2"/>
      <c r="I1" s="2"/>
      <c r="J1" s="350"/>
      <c r="K1" s="350"/>
      <c r="P1" s="350" t="s">
        <v>0</v>
      </c>
      <c r="Q1" s="350"/>
    </row>
    <row r="2" spans="1:29" ht="20.25">
      <c r="A2" s="351" t="s">
        <v>223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29" ht="20.25">
      <c r="A3" s="352" t="s">
        <v>1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"/>
    </row>
    <row r="4" spans="1:29" ht="19.5" thickBot="1">
      <c r="A4" s="1"/>
      <c r="B4" s="1"/>
      <c r="C4" s="1"/>
      <c r="D4" s="1"/>
      <c r="E4" s="1"/>
      <c r="F4" s="2"/>
      <c r="G4" s="2"/>
      <c r="H4" s="2"/>
      <c r="I4" s="2"/>
      <c r="J4" s="2"/>
      <c r="K4" s="87"/>
      <c r="Q4" s="87" t="s">
        <v>2</v>
      </c>
    </row>
    <row r="5" spans="1:29" ht="19.5" thickBot="1">
      <c r="A5" s="353" t="s">
        <v>3</v>
      </c>
      <c r="B5" s="353" t="s">
        <v>4</v>
      </c>
      <c r="C5" s="356" t="s">
        <v>224</v>
      </c>
      <c r="D5" s="357"/>
      <c r="E5" s="358"/>
      <c r="F5" s="342" t="s">
        <v>5</v>
      </c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4"/>
    </row>
    <row r="6" spans="1:29" ht="18.75">
      <c r="A6" s="354"/>
      <c r="B6" s="354"/>
      <c r="C6" s="359"/>
      <c r="D6" s="360"/>
      <c r="E6" s="361"/>
      <c r="F6" s="362" t="s">
        <v>6</v>
      </c>
      <c r="G6" s="363"/>
      <c r="H6" s="363" t="s">
        <v>7</v>
      </c>
      <c r="I6" s="363"/>
      <c r="J6" s="341" t="s">
        <v>8</v>
      </c>
      <c r="K6" s="349"/>
      <c r="L6" s="362" t="s">
        <v>9</v>
      </c>
      <c r="M6" s="363"/>
      <c r="N6" s="363" t="s">
        <v>10</v>
      </c>
      <c r="O6" s="363"/>
      <c r="P6" s="341" t="s">
        <v>11</v>
      </c>
      <c r="Q6" s="348"/>
      <c r="R6" s="356" t="s">
        <v>176</v>
      </c>
      <c r="S6" s="357"/>
      <c r="T6" s="396" t="s">
        <v>177</v>
      </c>
      <c r="U6" s="397"/>
      <c r="V6" s="357" t="s">
        <v>178</v>
      </c>
      <c r="W6" s="358"/>
      <c r="X6" s="347" t="s">
        <v>225</v>
      </c>
      <c r="Y6" s="341"/>
      <c r="Z6" s="340" t="s">
        <v>226</v>
      </c>
      <c r="AA6" s="341"/>
      <c r="AB6" s="340" t="s">
        <v>227</v>
      </c>
      <c r="AC6" s="341"/>
    </row>
    <row r="7" spans="1:29" ht="19.5" thickBot="1">
      <c r="A7" s="395"/>
      <c r="B7" s="395"/>
      <c r="C7" s="93" t="s">
        <v>12</v>
      </c>
      <c r="D7" s="6" t="s">
        <v>13</v>
      </c>
      <c r="E7" s="94" t="s">
        <v>14</v>
      </c>
      <c r="F7" s="95" t="s">
        <v>12</v>
      </c>
      <c r="G7" s="96" t="s">
        <v>13</v>
      </c>
      <c r="H7" s="96" t="s">
        <v>12</v>
      </c>
      <c r="I7" s="96" t="s">
        <v>13</v>
      </c>
      <c r="J7" s="96" t="s">
        <v>12</v>
      </c>
      <c r="K7" s="94" t="s">
        <v>13</v>
      </c>
      <c r="L7" s="95" t="s">
        <v>12</v>
      </c>
      <c r="M7" s="96" t="s">
        <v>13</v>
      </c>
      <c r="N7" s="96" t="s">
        <v>12</v>
      </c>
      <c r="O7" s="96" t="s">
        <v>13</v>
      </c>
      <c r="P7" s="96" t="s">
        <v>12</v>
      </c>
      <c r="Q7" s="97" t="s">
        <v>13</v>
      </c>
      <c r="R7" s="95" t="s">
        <v>12</v>
      </c>
      <c r="S7" s="96" t="s">
        <v>13</v>
      </c>
      <c r="T7" s="96" t="s">
        <v>12</v>
      </c>
      <c r="U7" s="96" t="s">
        <v>13</v>
      </c>
      <c r="V7" s="96" t="s">
        <v>12</v>
      </c>
      <c r="W7" s="94" t="s">
        <v>13</v>
      </c>
      <c r="X7" s="98" t="s">
        <v>12</v>
      </c>
      <c r="Y7" s="96" t="s">
        <v>13</v>
      </c>
      <c r="Z7" s="96" t="s">
        <v>12</v>
      </c>
      <c r="AA7" s="96" t="s">
        <v>13</v>
      </c>
      <c r="AB7" s="96" t="s">
        <v>12</v>
      </c>
      <c r="AC7" s="94" t="s">
        <v>13</v>
      </c>
    </row>
    <row r="8" spans="1:29" ht="18.75">
      <c r="A8" s="99">
        <v>1</v>
      </c>
      <c r="B8" s="10" t="s">
        <v>15</v>
      </c>
      <c r="C8" s="11">
        <f t="shared" ref="C8:D23" si="0">F8+H8+J8+L8+N8+P8+R8+T8+V8+X8+Z8+AB8</f>
        <v>5803.2729999999992</v>
      </c>
      <c r="D8" s="19">
        <f>G8+I8+K8+M8+O8+Q8+S8+U8+W8+Y8+AA8+AC8</f>
        <v>5803.1352700000007</v>
      </c>
      <c r="E8" s="12">
        <f t="shared" ref="E8:E93" si="1">D8/C8*100</f>
        <v>99.997626684114323</v>
      </c>
      <c r="F8" s="13">
        <v>502.25599999999997</v>
      </c>
      <c r="G8" s="14">
        <v>473.39</v>
      </c>
      <c r="H8" s="15">
        <v>510.05399999999997</v>
      </c>
      <c r="I8" s="15">
        <v>463.18</v>
      </c>
      <c r="J8" s="15">
        <v>533.51599999999996</v>
      </c>
      <c r="K8" s="16">
        <v>549.80999999999995</v>
      </c>
      <c r="L8" s="13">
        <v>515.31899999999996</v>
      </c>
      <c r="M8" s="15">
        <f>446311.55/1000</f>
        <v>446.31155000000001</v>
      </c>
      <c r="N8" s="15">
        <v>476.38299999999998</v>
      </c>
      <c r="O8" s="15">
        <f>444316.37/1000</f>
        <v>444.31637000000001</v>
      </c>
      <c r="P8" s="15">
        <v>512.077</v>
      </c>
      <c r="Q8" s="100">
        <f>469981.45/1000</f>
        <v>469.98145</v>
      </c>
      <c r="R8" s="13">
        <v>476.44</v>
      </c>
      <c r="S8" s="15">
        <f>540.30871</f>
        <v>540.30871000000002</v>
      </c>
      <c r="T8" s="15">
        <v>459.45</v>
      </c>
      <c r="U8" s="15">
        <v>439.75734999999997</v>
      </c>
      <c r="V8" s="15">
        <v>454.44499999999999</v>
      </c>
      <c r="W8" s="16">
        <f>452.17848</f>
        <v>452.17847999999998</v>
      </c>
      <c r="X8" s="101">
        <v>454.44499999999999</v>
      </c>
      <c r="Y8" s="15">
        <v>437.30256000000003</v>
      </c>
      <c r="Z8" s="15">
        <v>454.44499999999999</v>
      </c>
      <c r="AA8" s="15">
        <v>437.06202000000002</v>
      </c>
      <c r="AB8" s="15">
        <v>454.44299999999998</v>
      </c>
      <c r="AC8" s="16">
        <v>649.53678000000002</v>
      </c>
    </row>
    <row r="9" spans="1:29" ht="18.75">
      <c r="A9" s="102">
        <v>2</v>
      </c>
      <c r="B9" s="17" t="s">
        <v>16</v>
      </c>
      <c r="C9" s="73">
        <f t="shared" si="0"/>
        <v>1276.72</v>
      </c>
      <c r="D9" s="19">
        <f t="shared" si="0"/>
        <v>1269.13366</v>
      </c>
      <c r="E9" s="20">
        <f t="shared" si="1"/>
        <v>99.405794535998496</v>
      </c>
      <c r="F9" s="21">
        <v>110.497</v>
      </c>
      <c r="G9" s="22">
        <v>102.47</v>
      </c>
      <c r="H9" s="23">
        <v>112.212</v>
      </c>
      <c r="I9" s="23">
        <v>101.11</v>
      </c>
      <c r="J9" s="23">
        <v>117.373</v>
      </c>
      <c r="K9" s="24">
        <v>120.77</v>
      </c>
      <c r="L9" s="21">
        <v>113.37</v>
      </c>
      <c r="M9" s="23">
        <f>113277.79/1000</f>
        <v>113.27779</v>
      </c>
      <c r="N9" s="23">
        <v>104.80500000000001</v>
      </c>
      <c r="O9" s="23">
        <f>95487.21/1000</f>
        <v>95.487210000000005</v>
      </c>
      <c r="P9" s="23">
        <v>112.657</v>
      </c>
      <c r="Q9" s="103">
        <f>100351.09/1000</f>
        <v>100.35109</v>
      </c>
      <c r="R9" s="21">
        <v>104.81699999999999</v>
      </c>
      <c r="S9" s="23">
        <v>116.62398</v>
      </c>
      <c r="T9" s="23">
        <v>101.08</v>
      </c>
      <c r="U9" s="23">
        <v>93.239149999999995</v>
      </c>
      <c r="V9" s="23">
        <v>99.977999999999994</v>
      </c>
      <c r="W9" s="24">
        <v>98.384749999999997</v>
      </c>
      <c r="X9" s="104">
        <v>99.977999999999994</v>
      </c>
      <c r="Y9" s="23">
        <v>94.205129999999997</v>
      </c>
      <c r="Z9" s="23">
        <v>99.978999999999999</v>
      </c>
      <c r="AA9" s="23">
        <v>93.974810000000005</v>
      </c>
      <c r="AB9" s="23">
        <v>99.974000000000004</v>
      </c>
      <c r="AC9" s="24">
        <v>139.23974999999999</v>
      </c>
    </row>
    <row r="10" spans="1:29" ht="37.5">
      <c r="A10" s="102">
        <v>3</v>
      </c>
      <c r="B10" s="17" t="s">
        <v>17</v>
      </c>
      <c r="C10" s="73">
        <f t="shared" si="0"/>
        <v>617.43100000000004</v>
      </c>
      <c r="D10" s="19">
        <f t="shared" si="0"/>
        <v>600.49681999999996</v>
      </c>
      <c r="E10" s="20">
        <f>D10/C10*100</f>
        <v>97.257316202134319</v>
      </c>
      <c r="F10" s="18">
        <f t="shared" ref="F10:Q10" si="2">SUM(F11:F32)</f>
        <v>32.771000000000001</v>
      </c>
      <c r="G10" s="19">
        <f t="shared" si="2"/>
        <v>0</v>
      </c>
      <c r="H10" s="19">
        <f t="shared" si="2"/>
        <v>0</v>
      </c>
      <c r="I10" s="19">
        <f t="shared" si="2"/>
        <v>25.84</v>
      </c>
      <c r="J10" s="19">
        <f t="shared" si="2"/>
        <v>47.956000000000003</v>
      </c>
      <c r="K10" s="25">
        <f t="shared" si="2"/>
        <v>0</v>
      </c>
      <c r="L10" s="18">
        <f t="shared" si="2"/>
        <v>84.033000000000001</v>
      </c>
      <c r="M10" s="19">
        <f t="shared" si="2"/>
        <v>0</v>
      </c>
      <c r="N10" s="19">
        <f t="shared" si="2"/>
        <v>31.055000000000003</v>
      </c>
      <c r="O10" s="19">
        <f t="shared" si="2"/>
        <v>5.62</v>
      </c>
      <c r="P10" s="19">
        <f t="shared" si="2"/>
        <v>0</v>
      </c>
      <c r="Q10" s="105">
        <f t="shared" si="2"/>
        <v>75.397980000000004</v>
      </c>
      <c r="R10" s="18">
        <f t="shared" ref="R10:AC10" si="3">SUM(R11:R32)</f>
        <v>146.95500000000001</v>
      </c>
      <c r="S10" s="19">
        <f t="shared" si="3"/>
        <v>0.21</v>
      </c>
      <c r="T10" s="19">
        <f t="shared" si="3"/>
        <v>45</v>
      </c>
      <c r="U10" s="19">
        <f t="shared" si="3"/>
        <v>0</v>
      </c>
      <c r="V10" s="19">
        <f t="shared" si="3"/>
        <v>32.705000000000005</v>
      </c>
      <c r="W10" s="25">
        <f t="shared" si="3"/>
        <v>53.600279999999998</v>
      </c>
      <c r="X10" s="106">
        <f t="shared" si="3"/>
        <v>0</v>
      </c>
      <c r="Y10" s="19">
        <f t="shared" si="3"/>
        <v>117.19799999999999</v>
      </c>
      <c r="Z10" s="19">
        <f t="shared" si="3"/>
        <v>196.95600000000002</v>
      </c>
      <c r="AA10" s="19">
        <f t="shared" si="3"/>
        <v>326.18300000000005</v>
      </c>
      <c r="AB10" s="19">
        <f t="shared" si="3"/>
        <v>0</v>
      </c>
      <c r="AC10" s="25">
        <f t="shared" si="3"/>
        <v>-3.5524399999999989</v>
      </c>
    </row>
    <row r="11" spans="1:29" ht="18.75">
      <c r="A11" s="26" t="s">
        <v>18</v>
      </c>
      <c r="B11" s="107" t="s">
        <v>271</v>
      </c>
      <c r="C11" s="28">
        <f t="shared" si="0"/>
        <v>204.05400000000003</v>
      </c>
      <c r="D11" s="90">
        <f t="shared" si="0"/>
        <v>202.96300000000002</v>
      </c>
      <c r="E11" s="30">
        <f t="shared" si="1"/>
        <v>99.465337606711941</v>
      </c>
      <c r="F11" s="28">
        <v>27.675000000000001</v>
      </c>
      <c r="G11" s="29">
        <v>0</v>
      </c>
      <c r="H11" s="29">
        <v>0</v>
      </c>
      <c r="I11" s="29">
        <v>25.84</v>
      </c>
      <c r="J11" s="55">
        <v>10.079000000000001</v>
      </c>
      <c r="K11" s="31">
        <v>0</v>
      </c>
      <c r="L11" s="28">
        <v>0</v>
      </c>
      <c r="M11" s="29">
        <v>0</v>
      </c>
      <c r="N11" s="29">
        <v>7.6749999999999998</v>
      </c>
      <c r="O11" s="29">
        <v>0</v>
      </c>
      <c r="P11" s="55">
        <v>0</v>
      </c>
      <c r="Q11" s="58">
        <v>0</v>
      </c>
      <c r="R11" s="28">
        <v>76.275000000000006</v>
      </c>
      <c r="S11" s="29"/>
      <c r="T11" s="29">
        <v>0</v>
      </c>
      <c r="U11" s="29"/>
      <c r="V11" s="55">
        <v>27.675000000000001</v>
      </c>
      <c r="W11" s="31"/>
      <c r="X11" s="54">
        <v>0</v>
      </c>
      <c r="Y11" s="29">
        <v>54.15</v>
      </c>
      <c r="Z11" s="29">
        <v>54.674999999999997</v>
      </c>
      <c r="AA11" s="29">
        <v>124.05500000000001</v>
      </c>
      <c r="AB11" s="29">
        <v>0</v>
      </c>
      <c r="AC11" s="31">
        <v>-1.0820000000000001</v>
      </c>
    </row>
    <row r="12" spans="1:29" ht="18.75">
      <c r="A12" s="26" t="s">
        <v>20</v>
      </c>
      <c r="B12" s="107" t="s">
        <v>272</v>
      </c>
      <c r="C12" s="28">
        <f t="shared" si="0"/>
        <v>3.09</v>
      </c>
      <c r="D12" s="90">
        <f t="shared" si="0"/>
        <v>3.0910000000000002</v>
      </c>
      <c r="E12" s="30">
        <f t="shared" si="1"/>
        <v>100.03236245954695</v>
      </c>
      <c r="F12" s="28">
        <v>0</v>
      </c>
      <c r="G12" s="29">
        <v>0</v>
      </c>
      <c r="H12" s="29">
        <v>0</v>
      </c>
      <c r="I12" s="29">
        <v>0</v>
      </c>
      <c r="J12" s="29">
        <v>3.09</v>
      </c>
      <c r="K12" s="31">
        <v>0</v>
      </c>
      <c r="L12" s="28">
        <v>0</v>
      </c>
      <c r="M12" s="29">
        <v>0</v>
      </c>
      <c r="N12" s="29">
        <v>0</v>
      </c>
      <c r="O12" s="29">
        <v>5</v>
      </c>
      <c r="P12" s="29">
        <v>0</v>
      </c>
      <c r="Q12" s="58">
        <v>-5</v>
      </c>
      <c r="R12" s="28">
        <v>0</v>
      </c>
      <c r="S12" s="29"/>
      <c r="T12" s="29">
        <v>0</v>
      </c>
      <c r="U12" s="29"/>
      <c r="V12" s="29">
        <v>0</v>
      </c>
      <c r="W12" s="31"/>
      <c r="X12" s="54">
        <v>0</v>
      </c>
      <c r="Y12" s="29"/>
      <c r="Z12" s="29">
        <v>0</v>
      </c>
      <c r="AA12" s="29">
        <v>3.0910000000000002</v>
      </c>
      <c r="AB12" s="29">
        <v>0</v>
      </c>
      <c r="AC12" s="31"/>
    </row>
    <row r="13" spans="1:29" ht="18.75">
      <c r="A13" s="26" t="s">
        <v>22</v>
      </c>
      <c r="B13" s="107" t="s">
        <v>273</v>
      </c>
      <c r="C13" s="28">
        <f t="shared" si="0"/>
        <v>0</v>
      </c>
      <c r="D13" s="90">
        <f t="shared" si="0"/>
        <v>0</v>
      </c>
      <c r="E13" s="30" t="e">
        <f t="shared" si="1"/>
        <v>#DIV/0!</v>
      </c>
      <c r="F13" s="28">
        <v>0</v>
      </c>
      <c r="G13" s="29">
        <v>0</v>
      </c>
      <c r="H13" s="29">
        <v>0</v>
      </c>
      <c r="I13" s="29">
        <v>0</v>
      </c>
      <c r="J13" s="29">
        <v>0</v>
      </c>
      <c r="K13" s="31">
        <v>0</v>
      </c>
      <c r="L13" s="28">
        <v>0</v>
      </c>
      <c r="M13" s="29">
        <v>0</v>
      </c>
      <c r="N13" s="29">
        <v>0</v>
      </c>
      <c r="O13" s="29">
        <v>0</v>
      </c>
      <c r="P13" s="29">
        <v>0</v>
      </c>
      <c r="Q13" s="58">
        <v>0</v>
      </c>
      <c r="R13" s="28">
        <v>0</v>
      </c>
      <c r="S13" s="29"/>
      <c r="T13" s="29">
        <v>0</v>
      </c>
      <c r="U13" s="29"/>
      <c r="V13" s="29">
        <v>0</v>
      </c>
      <c r="W13" s="31"/>
      <c r="X13" s="54">
        <v>0</v>
      </c>
      <c r="Y13" s="29"/>
      <c r="Z13" s="29">
        <v>0</v>
      </c>
      <c r="AA13" s="29"/>
      <c r="AB13" s="29">
        <v>0</v>
      </c>
      <c r="AC13" s="31"/>
    </row>
    <row r="14" spans="1:29" ht="18.75">
      <c r="A14" s="26" t="s">
        <v>24</v>
      </c>
      <c r="B14" s="107" t="s">
        <v>274</v>
      </c>
      <c r="C14" s="28">
        <f t="shared" si="0"/>
        <v>79.597999999999999</v>
      </c>
      <c r="D14" s="90">
        <f t="shared" si="0"/>
        <v>79.597999999999999</v>
      </c>
      <c r="E14" s="30">
        <f t="shared" si="1"/>
        <v>100</v>
      </c>
      <c r="F14" s="28">
        <v>0</v>
      </c>
      <c r="G14" s="29">
        <v>0</v>
      </c>
      <c r="H14" s="29">
        <v>0</v>
      </c>
      <c r="I14" s="29">
        <v>0</v>
      </c>
      <c r="J14" s="29">
        <v>19.600000000000001</v>
      </c>
      <c r="K14" s="31">
        <v>0</v>
      </c>
      <c r="L14" s="28">
        <v>0</v>
      </c>
      <c r="M14" s="29">
        <v>0</v>
      </c>
      <c r="N14" s="29">
        <v>20</v>
      </c>
      <c r="O14" s="29">
        <v>0</v>
      </c>
      <c r="P14" s="29">
        <v>0</v>
      </c>
      <c r="Q14" s="58">
        <v>39.6</v>
      </c>
      <c r="R14" s="28">
        <v>6.4</v>
      </c>
      <c r="S14" s="29"/>
      <c r="T14" s="29">
        <v>33.597999999999999</v>
      </c>
      <c r="U14" s="29"/>
      <c r="V14" s="29">
        <v>0</v>
      </c>
      <c r="W14" s="31"/>
      <c r="X14" s="54">
        <v>0</v>
      </c>
      <c r="Y14" s="29">
        <v>39.997999999999998</v>
      </c>
      <c r="Z14" s="29">
        <v>0</v>
      </c>
      <c r="AA14" s="29"/>
      <c r="AB14" s="29">
        <v>0</v>
      </c>
      <c r="AC14" s="31"/>
    </row>
    <row r="15" spans="1:29" ht="18.75">
      <c r="A15" s="26" t="s">
        <v>26</v>
      </c>
      <c r="B15" s="107" t="s">
        <v>275</v>
      </c>
      <c r="C15" s="28">
        <f t="shared" si="0"/>
        <v>126.303</v>
      </c>
      <c r="D15" s="90">
        <f t="shared" si="0"/>
        <v>125.43084</v>
      </c>
      <c r="E15" s="30">
        <f t="shared" si="1"/>
        <v>99.309470083845994</v>
      </c>
      <c r="F15" s="28">
        <v>0</v>
      </c>
      <c r="G15" s="29">
        <v>0</v>
      </c>
      <c r="H15" s="29">
        <v>0</v>
      </c>
      <c r="I15" s="29">
        <v>0</v>
      </c>
      <c r="J15" s="29">
        <v>13.278</v>
      </c>
      <c r="K15" s="31">
        <v>0</v>
      </c>
      <c r="L15" s="54">
        <v>12.802</v>
      </c>
      <c r="M15" s="29">
        <v>0</v>
      </c>
      <c r="N15" s="29">
        <v>0</v>
      </c>
      <c r="O15" s="29">
        <v>0</v>
      </c>
      <c r="P15" s="29">
        <v>0</v>
      </c>
      <c r="Q15" s="58">
        <v>0</v>
      </c>
      <c r="R15" s="28">
        <v>61.28</v>
      </c>
      <c r="S15" s="29"/>
      <c r="T15" s="29">
        <v>0.92200000000000004</v>
      </c>
      <c r="U15" s="29"/>
      <c r="V15" s="29">
        <v>0</v>
      </c>
      <c r="W15" s="31">
        <v>53.600279999999998</v>
      </c>
      <c r="X15" s="54">
        <v>0</v>
      </c>
      <c r="Y15" s="29"/>
      <c r="Z15" s="29">
        <f>15.021+23</f>
        <v>38.021000000000001</v>
      </c>
      <c r="AA15" s="29">
        <f>49+23</f>
        <v>72</v>
      </c>
      <c r="AB15" s="29">
        <v>0</v>
      </c>
      <c r="AC15" s="31">
        <v>-0.16944000000000001</v>
      </c>
    </row>
    <row r="16" spans="1:29" ht="18.75">
      <c r="A16" s="26" t="s">
        <v>28</v>
      </c>
      <c r="B16" s="107" t="s">
        <v>276</v>
      </c>
      <c r="C16" s="28">
        <f t="shared" si="0"/>
        <v>1.9470000000000001</v>
      </c>
      <c r="D16" s="90">
        <f t="shared" si="0"/>
        <v>1.9470000000000001</v>
      </c>
      <c r="E16" s="30">
        <f t="shared" si="1"/>
        <v>100</v>
      </c>
      <c r="F16" s="28">
        <v>0</v>
      </c>
      <c r="G16" s="29">
        <v>0</v>
      </c>
      <c r="H16" s="29">
        <v>0</v>
      </c>
      <c r="I16" s="29">
        <v>0</v>
      </c>
      <c r="J16" s="29">
        <v>0</v>
      </c>
      <c r="K16" s="31">
        <v>0</v>
      </c>
      <c r="L16" s="54">
        <v>0</v>
      </c>
      <c r="M16" s="29">
        <v>0</v>
      </c>
      <c r="N16" s="29">
        <v>1.53</v>
      </c>
      <c r="O16" s="29">
        <v>0</v>
      </c>
      <c r="P16" s="29">
        <v>0</v>
      </c>
      <c r="Q16" s="58">
        <v>0</v>
      </c>
      <c r="R16" s="28">
        <v>0</v>
      </c>
      <c r="S16" s="29"/>
      <c r="T16" s="29">
        <v>0</v>
      </c>
      <c r="U16" s="29"/>
      <c r="V16" s="29">
        <v>0.41699999999999998</v>
      </c>
      <c r="W16" s="31"/>
      <c r="X16" s="54">
        <v>0</v>
      </c>
      <c r="Y16" s="29"/>
      <c r="Z16" s="29">
        <v>0</v>
      </c>
      <c r="AA16" s="29">
        <v>1.9470000000000001</v>
      </c>
      <c r="AB16" s="29">
        <v>0</v>
      </c>
      <c r="AC16" s="31"/>
    </row>
    <row r="17" spans="1:29" ht="18.75">
      <c r="A17" s="26" t="s">
        <v>30</v>
      </c>
      <c r="B17" s="107" t="s">
        <v>277</v>
      </c>
      <c r="C17" s="28">
        <f t="shared" si="0"/>
        <v>40.798000000000002</v>
      </c>
      <c r="D17" s="90">
        <f t="shared" si="0"/>
        <v>40.797980000000003</v>
      </c>
      <c r="E17" s="30">
        <f t="shared" si="1"/>
        <v>99.999950977989116</v>
      </c>
      <c r="F17" s="28">
        <v>0</v>
      </c>
      <c r="G17" s="29">
        <v>0</v>
      </c>
      <c r="H17" s="29">
        <v>0</v>
      </c>
      <c r="I17" s="29">
        <v>0</v>
      </c>
      <c r="J17" s="29">
        <v>0</v>
      </c>
      <c r="K17" s="31">
        <v>0</v>
      </c>
      <c r="L17" s="54">
        <v>40.798000000000002</v>
      </c>
      <c r="M17" s="29">
        <v>0</v>
      </c>
      <c r="N17" s="29">
        <v>0</v>
      </c>
      <c r="O17" s="29">
        <v>0</v>
      </c>
      <c r="P17" s="29">
        <v>0</v>
      </c>
      <c r="Q17" s="58">
        <f>40797.98/1000</f>
        <v>40.797980000000003</v>
      </c>
      <c r="R17" s="28">
        <v>0</v>
      </c>
      <c r="S17" s="29"/>
      <c r="T17" s="29">
        <v>0</v>
      </c>
      <c r="U17" s="29"/>
      <c r="V17" s="29">
        <v>0</v>
      </c>
      <c r="W17" s="31"/>
      <c r="X17" s="54">
        <v>0</v>
      </c>
      <c r="Y17" s="29"/>
      <c r="Z17" s="29">
        <v>0</v>
      </c>
      <c r="AA17" s="29"/>
      <c r="AB17" s="29">
        <v>0</v>
      </c>
      <c r="AC17" s="31"/>
    </row>
    <row r="18" spans="1:29" ht="18.75">
      <c r="A18" s="26" t="s">
        <v>32</v>
      </c>
      <c r="B18" s="107" t="s">
        <v>278</v>
      </c>
      <c r="C18" s="28">
        <f t="shared" si="0"/>
        <v>4.1269999999999998</v>
      </c>
      <c r="D18" s="90">
        <f t="shared" si="0"/>
        <v>4.1268000000000002</v>
      </c>
      <c r="E18" s="30">
        <f t="shared" si="1"/>
        <v>99.99515386479284</v>
      </c>
      <c r="F18" s="28">
        <v>0</v>
      </c>
      <c r="G18" s="29">
        <v>0</v>
      </c>
      <c r="H18" s="29">
        <v>0</v>
      </c>
      <c r="I18" s="29">
        <v>0</v>
      </c>
      <c r="J18" s="29">
        <v>0</v>
      </c>
      <c r="K18" s="31">
        <v>0</v>
      </c>
      <c r="L18" s="54">
        <v>4.1269999999999998</v>
      </c>
      <c r="M18" s="29">
        <v>0</v>
      </c>
      <c r="N18" s="29">
        <v>0</v>
      </c>
      <c r="O18" s="29">
        <v>0</v>
      </c>
      <c r="P18" s="29">
        <v>0</v>
      </c>
      <c r="Q18" s="58">
        <v>0</v>
      </c>
      <c r="R18" s="28">
        <v>0</v>
      </c>
      <c r="S18" s="29"/>
      <c r="T18" s="29">
        <v>0</v>
      </c>
      <c r="U18" s="29"/>
      <c r="V18" s="29">
        <v>0</v>
      </c>
      <c r="W18" s="31"/>
      <c r="X18" s="54">
        <v>0</v>
      </c>
      <c r="Y18" s="29">
        <v>4.1268000000000002</v>
      </c>
      <c r="Z18" s="29">
        <v>0</v>
      </c>
      <c r="AA18" s="29"/>
      <c r="AB18" s="29">
        <v>0</v>
      </c>
      <c r="AC18" s="31"/>
    </row>
    <row r="19" spans="1:29" ht="18.75">
      <c r="A19" s="26" t="s">
        <v>34</v>
      </c>
      <c r="B19" s="107" t="s">
        <v>279</v>
      </c>
      <c r="C19" s="28">
        <f t="shared" si="0"/>
        <v>49.774000000000001</v>
      </c>
      <c r="D19" s="90">
        <f t="shared" si="0"/>
        <v>46.490200000000002</v>
      </c>
      <c r="E19" s="30">
        <f t="shared" si="1"/>
        <v>93.402579660063495</v>
      </c>
      <c r="F19" s="28">
        <v>5.0960000000000001</v>
      </c>
      <c r="G19" s="29">
        <v>0</v>
      </c>
      <c r="H19" s="29">
        <v>0</v>
      </c>
      <c r="I19" s="29">
        <v>0</v>
      </c>
      <c r="J19" s="29">
        <v>1.909</v>
      </c>
      <c r="K19" s="31">
        <v>0</v>
      </c>
      <c r="L19" s="54">
        <v>26.306000000000001</v>
      </c>
      <c r="M19" s="29">
        <v>0</v>
      </c>
      <c r="N19" s="29">
        <v>0.75</v>
      </c>
      <c r="O19" s="29">
        <f>620/1000</f>
        <v>0.62</v>
      </c>
      <c r="P19" s="29">
        <v>0</v>
      </c>
      <c r="Q19" s="58">
        <v>0</v>
      </c>
      <c r="R19" s="28">
        <v>0</v>
      </c>
      <c r="S19" s="29">
        <v>0.21</v>
      </c>
      <c r="T19" s="29">
        <v>0</v>
      </c>
      <c r="U19" s="29"/>
      <c r="V19" s="29">
        <v>4.6130000000000004</v>
      </c>
      <c r="W19" s="31"/>
      <c r="X19" s="54">
        <v>0</v>
      </c>
      <c r="Y19" s="29">
        <v>15.9232</v>
      </c>
      <c r="Z19" s="29">
        <v>11.1</v>
      </c>
      <c r="AA19" s="29">
        <v>30.61</v>
      </c>
      <c r="AB19" s="29">
        <v>0</v>
      </c>
      <c r="AC19" s="31">
        <v>-0.873</v>
      </c>
    </row>
    <row r="20" spans="1:29" ht="18.75">
      <c r="A20" s="26" t="s">
        <v>36</v>
      </c>
      <c r="B20" s="107" t="s">
        <v>280</v>
      </c>
      <c r="C20" s="28">
        <f t="shared" si="0"/>
        <v>0</v>
      </c>
      <c r="D20" s="90">
        <f t="shared" si="0"/>
        <v>0</v>
      </c>
      <c r="E20" s="30" t="e">
        <f t="shared" si="1"/>
        <v>#DIV/0!</v>
      </c>
      <c r="F20" s="28">
        <v>0</v>
      </c>
      <c r="G20" s="29">
        <v>0</v>
      </c>
      <c r="H20" s="29">
        <v>0</v>
      </c>
      <c r="I20" s="29">
        <v>0</v>
      </c>
      <c r="J20" s="29">
        <v>0</v>
      </c>
      <c r="K20" s="31">
        <v>0</v>
      </c>
      <c r="L20" s="54">
        <v>0</v>
      </c>
      <c r="M20" s="29">
        <v>0</v>
      </c>
      <c r="N20" s="29">
        <v>0</v>
      </c>
      <c r="O20" s="29">
        <v>0</v>
      </c>
      <c r="P20" s="29">
        <v>0</v>
      </c>
      <c r="Q20" s="58">
        <v>0</v>
      </c>
      <c r="R20" s="28">
        <v>0</v>
      </c>
      <c r="S20" s="29"/>
      <c r="T20" s="29">
        <v>0</v>
      </c>
      <c r="U20" s="29"/>
      <c r="V20" s="29">
        <v>0</v>
      </c>
      <c r="W20" s="31"/>
      <c r="X20" s="54">
        <v>0</v>
      </c>
      <c r="Y20" s="29"/>
      <c r="Z20" s="29">
        <v>0</v>
      </c>
      <c r="AA20" s="29"/>
      <c r="AB20" s="29">
        <v>0</v>
      </c>
      <c r="AC20" s="31"/>
    </row>
    <row r="21" spans="1:29" ht="18.75">
      <c r="A21" s="26" t="s">
        <v>38</v>
      </c>
      <c r="B21" s="107" t="s">
        <v>281</v>
      </c>
      <c r="C21" s="28">
        <f t="shared" si="0"/>
        <v>2</v>
      </c>
      <c r="D21" s="90">
        <f t="shared" si="0"/>
        <v>2</v>
      </c>
      <c r="E21" s="30">
        <f t="shared" si="1"/>
        <v>100</v>
      </c>
      <c r="F21" s="28">
        <v>0</v>
      </c>
      <c r="G21" s="29">
        <v>0</v>
      </c>
      <c r="H21" s="29">
        <v>0</v>
      </c>
      <c r="I21" s="29">
        <v>0</v>
      </c>
      <c r="J21" s="29">
        <v>0</v>
      </c>
      <c r="K21" s="31">
        <v>0</v>
      </c>
      <c r="L21" s="54">
        <v>0</v>
      </c>
      <c r="M21" s="29">
        <v>0</v>
      </c>
      <c r="N21" s="29">
        <v>0</v>
      </c>
      <c r="O21" s="29">
        <v>0</v>
      </c>
      <c r="P21" s="29">
        <v>0</v>
      </c>
      <c r="Q21" s="58">
        <v>0</v>
      </c>
      <c r="R21" s="28">
        <v>0</v>
      </c>
      <c r="S21" s="29"/>
      <c r="T21" s="29">
        <v>2</v>
      </c>
      <c r="U21" s="29"/>
      <c r="V21" s="29">
        <v>0</v>
      </c>
      <c r="W21" s="31"/>
      <c r="X21" s="54">
        <v>0</v>
      </c>
      <c r="Y21" s="29"/>
      <c r="Z21" s="29">
        <v>0</v>
      </c>
      <c r="AA21" s="29">
        <v>2</v>
      </c>
      <c r="AB21" s="29">
        <v>0</v>
      </c>
      <c r="AC21" s="31"/>
    </row>
    <row r="22" spans="1:29" ht="18.75">
      <c r="A22" s="26" t="s">
        <v>40</v>
      </c>
      <c r="B22" s="107" t="s">
        <v>282</v>
      </c>
      <c r="C22" s="28">
        <f t="shared" si="0"/>
        <v>8.48</v>
      </c>
      <c r="D22" s="90">
        <f t="shared" si="0"/>
        <v>8.48</v>
      </c>
      <c r="E22" s="30">
        <f t="shared" si="1"/>
        <v>100</v>
      </c>
      <c r="F22" s="28">
        <v>0</v>
      </c>
      <c r="G22" s="29">
        <v>0</v>
      </c>
      <c r="H22" s="29">
        <v>0</v>
      </c>
      <c r="I22" s="29">
        <v>0</v>
      </c>
      <c r="J22" s="29">
        <v>0</v>
      </c>
      <c r="K22" s="31">
        <v>0</v>
      </c>
      <c r="L22" s="54">
        <v>0</v>
      </c>
      <c r="M22" s="29">
        <v>0</v>
      </c>
      <c r="N22" s="29">
        <v>0</v>
      </c>
      <c r="O22" s="29">
        <v>0</v>
      </c>
      <c r="P22" s="29">
        <v>0</v>
      </c>
      <c r="Q22" s="58">
        <v>0</v>
      </c>
      <c r="R22" s="28">
        <v>0</v>
      </c>
      <c r="S22" s="29"/>
      <c r="T22" s="29">
        <v>8.48</v>
      </c>
      <c r="U22" s="29"/>
      <c r="V22" s="29">
        <v>0</v>
      </c>
      <c r="W22" s="31"/>
      <c r="X22" s="54">
        <v>0</v>
      </c>
      <c r="Y22" s="29"/>
      <c r="Z22" s="29">
        <v>0</v>
      </c>
      <c r="AA22" s="29">
        <v>8.48</v>
      </c>
      <c r="AB22" s="29">
        <v>0</v>
      </c>
      <c r="AC22" s="31"/>
    </row>
    <row r="23" spans="1:29" ht="18.75">
      <c r="A23" s="26" t="s">
        <v>42</v>
      </c>
      <c r="B23" s="107" t="s">
        <v>283</v>
      </c>
      <c r="C23" s="28">
        <f t="shared" si="0"/>
        <v>30.12</v>
      </c>
      <c r="D23" s="90">
        <f t="shared" si="0"/>
        <v>18.432000000000002</v>
      </c>
      <c r="E23" s="30">
        <f t="shared" si="1"/>
        <v>61.195219123505986</v>
      </c>
      <c r="F23" s="28">
        <v>0</v>
      </c>
      <c r="G23" s="29">
        <v>0</v>
      </c>
      <c r="H23" s="29">
        <v>0</v>
      </c>
      <c r="I23" s="29">
        <v>0</v>
      </c>
      <c r="J23" s="29">
        <v>0</v>
      </c>
      <c r="K23" s="31">
        <v>0</v>
      </c>
      <c r="L23" s="54">
        <v>0</v>
      </c>
      <c r="M23" s="29">
        <v>0</v>
      </c>
      <c r="N23" s="29">
        <v>0</v>
      </c>
      <c r="O23" s="29">
        <v>0</v>
      </c>
      <c r="P23" s="29">
        <v>0</v>
      </c>
      <c r="Q23" s="58">
        <v>0</v>
      </c>
      <c r="R23" s="28">
        <v>0</v>
      </c>
      <c r="S23" s="29"/>
      <c r="T23" s="29">
        <v>0</v>
      </c>
      <c r="U23" s="29"/>
      <c r="V23" s="29">
        <v>0</v>
      </c>
      <c r="W23" s="31"/>
      <c r="X23" s="54">
        <v>0</v>
      </c>
      <c r="Y23" s="29"/>
      <c r="Z23" s="29">
        <v>30.12</v>
      </c>
      <c r="AA23" s="29">
        <v>29.76</v>
      </c>
      <c r="AB23" s="29">
        <v>0</v>
      </c>
      <c r="AC23" s="31">
        <v>-11.327999999999999</v>
      </c>
    </row>
    <row r="24" spans="1:29" ht="18.75">
      <c r="A24" s="26" t="s">
        <v>44</v>
      </c>
      <c r="B24" s="107" t="s">
        <v>284</v>
      </c>
      <c r="C24" s="28">
        <f t="shared" ref="C24:D44" si="4">F24+H24+J24+L24+N24+P24+R24+T24+V24+X24+Z24+AB24</f>
        <v>18.8</v>
      </c>
      <c r="D24" s="90">
        <f t="shared" si="4"/>
        <v>18.8</v>
      </c>
      <c r="E24" s="30">
        <f t="shared" si="1"/>
        <v>100</v>
      </c>
      <c r="F24" s="28">
        <v>0</v>
      </c>
      <c r="G24" s="29">
        <v>0</v>
      </c>
      <c r="H24" s="29">
        <v>0</v>
      </c>
      <c r="I24" s="29">
        <v>0</v>
      </c>
      <c r="J24" s="29">
        <v>0</v>
      </c>
      <c r="K24" s="31">
        <v>0</v>
      </c>
      <c r="L24" s="54">
        <v>0</v>
      </c>
      <c r="M24" s="29">
        <v>0</v>
      </c>
      <c r="N24" s="29">
        <v>0</v>
      </c>
      <c r="O24" s="29">
        <v>0</v>
      </c>
      <c r="P24" s="29">
        <v>0</v>
      </c>
      <c r="Q24" s="58">
        <v>0</v>
      </c>
      <c r="R24" s="28">
        <v>0</v>
      </c>
      <c r="S24" s="29"/>
      <c r="T24" s="29">
        <v>0</v>
      </c>
      <c r="U24" s="29"/>
      <c r="V24" s="29">
        <v>0</v>
      </c>
      <c r="W24" s="31"/>
      <c r="X24" s="54">
        <v>0</v>
      </c>
      <c r="Y24" s="29"/>
      <c r="Z24" s="29">
        <v>18.8</v>
      </c>
      <c r="AA24" s="29">
        <v>18.8</v>
      </c>
      <c r="AB24" s="29">
        <v>0</v>
      </c>
      <c r="AC24" s="31"/>
    </row>
    <row r="25" spans="1:29" ht="18.75">
      <c r="A25" s="26" t="s">
        <v>46</v>
      </c>
      <c r="B25" s="107" t="s">
        <v>285</v>
      </c>
      <c r="C25" s="28">
        <f t="shared" si="4"/>
        <v>8</v>
      </c>
      <c r="D25" s="90">
        <f t="shared" si="4"/>
        <v>8</v>
      </c>
      <c r="E25" s="30">
        <f t="shared" si="1"/>
        <v>100</v>
      </c>
      <c r="F25" s="28">
        <v>0</v>
      </c>
      <c r="G25" s="29">
        <v>0</v>
      </c>
      <c r="H25" s="29">
        <v>0</v>
      </c>
      <c r="I25" s="29">
        <v>0</v>
      </c>
      <c r="J25" s="29">
        <v>0</v>
      </c>
      <c r="K25" s="31">
        <v>0</v>
      </c>
      <c r="L25" s="54">
        <v>0</v>
      </c>
      <c r="M25" s="29">
        <v>0</v>
      </c>
      <c r="N25" s="29">
        <v>0</v>
      </c>
      <c r="O25" s="29">
        <v>0</v>
      </c>
      <c r="P25" s="29">
        <v>0</v>
      </c>
      <c r="Q25" s="58">
        <v>0</v>
      </c>
      <c r="R25" s="28">
        <v>0</v>
      </c>
      <c r="S25" s="29"/>
      <c r="T25" s="29">
        <v>0</v>
      </c>
      <c r="U25" s="29"/>
      <c r="V25" s="29">
        <v>0</v>
      </c>
      <c r="W25" s="31"/>
      <c r="X25" s="54">
        <v>0</v>
      </c>
      <c r="Y25" s="29"/>
      <c r="Z25" s="29">
        <v>8</v>
      </c>
      <c r="AA25" s="29">
        <v>8</v>
      </c>
      <c r="AB25" s="29">
        <v>0</v>
      </c>
      <c r="AC25" s="31"/>
    </row>
    <row r="26" spans="1:29" ht="18.75">
      <c r="A26" s="26" t="s">
        <v>48</v>
      </c>
      <c r="B26" s="107" t="s">
        <v>286</v>
      </c>
      <c r="C26" s="28">
        <f t="shared" si="4"/>
        <v>8.3000000000000007</v>
      </c>
      <c r="D26" s="90">
        <f t="shared" si="4"/>
        <v>8.3000000000000007</v>
      </c>
      <c r="E26" s="30">
        <f t="shared" si="1"/>
        <v>100</v>
      </c>
      <c r="F26" s="28">
        <v>0</v>
      </c>
      <c r="G26" s="29">
        <v>0</v>
      </c>
      <c r="H26" s="29">
        <v>0</v>
      </c>
      <c r="I26" s="29">
        <v>0</v>
      </c>
      <c r="J26" s="29">
        <v>0</v>
      </c>
      <c r="K26" s="31">
        <v>0</v>
      </c>
      <c r="L26" s="54">
        <v>0</v>
      </c>
      <c r="M26" s="29">
        <v>0</v>
      </c>
      <c r="N26" s="29">
        <v>0</v>
      </c>
      <c r="O26" s="29">
        <v>0</v>
      </c>
      <c r="P26" s="29">
        <v>0</v>
      </c>
      <c r="Q26" s="58">
        <v>0</v>
      </c>
      <c r="R26" s="28">
        <v>0</v>
      </c>
      <c r="S26" s="29"/>
      <c r="T26" s="29">
        <v>0</v>
      </c>
      <c r="U26" s="29"/>
      <c r="V26" s="29">
        <v>0</v>
      </c>
      <c r="W26" s="31"/>
      <c r="X26" s="54">
        <v>0</v>
      </c>
      <c r="Y26" s="29"/>
      <c r="Z26" s="29">
        <v>8.3000000000000007</v>
      </c>
      <c r="AA26" s="29">
        <v>8.3000000000000007</v>
      </c>
      <c r="AB26" s="29">
        <v>0</v>
      </c>
      <c r="AC26" s="31"/>
    </row>
    <row r="27" spans="1:29" ht="18.75">
      <c r="A27" s="26" t="s">
        <v>50</v>
      </c>
      <c r="B27" s="107" t="s">
        <v>287</v>
      </c>
      <c r="C27" s="28">
        <f t="shared" si="4"/>
        <v>6</v>
      </c>
      <c r="D27" s="90">
        <f t="shared" si="4"/>
        <v>6</v>
      </c>
      <c r="E27" s="30">
        <f t="shared" si="1"/>
        <v>100</v>
      </c>
      <c r="F27" s="28">
        <v>0</v>
      </c>
      <c r="G27" s="29">
        <v>0</v>
      </c>
      <c r="H27" s="29">
        <v>0</v>
      </c>
      <c r="I27" s="29">
        <v>0</v>
      </c>
      <c r="J27" s="29">
        <v>0</v>
      </c>
      <c r="K27" s="31">
        <v>0</v>
      </c>
      <c r="L27" s="54">
        <v>0</v>
      </c>
      <c r="M27" s="29">
        <v>0</v>
      </c>
      <c r="N27" s="29">
        <v>0</v>
      </c>
      <c r="O27" s="29">
        <v>0</v>
      </c>
      <c r="P27" s="29">
        <v>0</v>
      </c>
      <c r="Q27" s="58">
        <v>0</v>
      </c>
      <c r="R27" s="28">
        <v>0</v>
      </c>
      <c r="S27" s="29"/>
      <c r="T27" s="29">
        <v>0</v>
      </c>
      <c r="U27" s="29"/>
      <c r="V27" s="29">
        <v>0</v>
      </c>
      <c r="W27" s="31"/>
      <c r="X27" s="54">
        <v>0</v>
      </c>
      <c r="Y27" s="29"/>
      <c r="Z27" s="29">
        <v>6</v>
      </c>
      <c r="AA27" s="29">
        <v>6</v>
      </c>
      <c r="AB27" s="29">
        <v>0</v>
      </c>
      <c r="AC27" s="31"/>
    </row>
    <row r="28" spans="1:29" ht="18.75">
      <c r="A28" s="26" t="s">
        <v>52</v>
      </c>
      <c r="B28" s="107" t="s">
        <v>288</v>
      </c>
      <c r="C28" s="28">
        <f t="shared" si="4"/>
        <v>6.78</v>
      </c>
      <c r="D28" s="90">
        <f t="shared" si="4"/>
        <v>6.78</v>
      </c>
      <c r="E28" s="30">
        <f t="shared" si="1"/>
        <v>100</v>
      </c>
      <c r="F28" s="28">
        <v>0</v>
      </c>
      <c r="G28" s="29">
        <v>0</v>
      </c>
      <c r="H28" s="29">
        <v>0</v>
      </c>
      <c r="I28" s="29">
        <v>0</v>
      </c>
      <c r="J28" s="29">
        <v>0</v>
      </c>
      <c r="K28" s="31">
        <v>0</v>
      </c>
      <c r="L28" s="54">
        <v>0</v>
      </c>
      <c r="M28" s="29">
        <v>0</v>
      </c>
      <c r="N28" s="29">
        <v>0</v>
      </c>
      <c r="O28" s="29">
        <v>0</v>
      </c>
      <c r="P28" s="29">
        <v>0</v>
      </c>
      <c r="Q28" s="58">
        <v>0</v>
      </c>
      <c r="R28" s="28">
        <v>0</v>
      </c>
      <c r="S28" s="29"/>
      <c r="T28" s="29">
        <v>0</v>
      </c>
      <c r="U28" s="29"/>
      <c r="V28" s="29">
        <v>0</v>
      </c>
      <c r="W28" s="31"/>
      <c r="X28" s="54">
        <v>0</v>
      </c>
      <c r="Y28" s="29"/>
      <c r="Z28" s="29">
        <v>6.78</v>
      </c>
      <c r="AA28" s="29">
        <v>6.78</v>
      </c>
      <c r="AB28" s="29">
        <v>0</v>
      </c>
      <c r="AC28" s="31"/>
    </row>
    <row r="29" spans="1:29" ht="18.75">
      <c r="A29" s="26" t="s">
        <v>182</v>
      </c>
      <c r="B29" s="107" t="s">
        <v>289</v>
      </c>
      <c r="C29" s="28">
        <f t="shared" si="4"/>
        <v>5.26</v>
      </c>
      <c r="D29" s="90">
        <f t="shared" si="4"/>
        <v>5.26</v>
      </c>
      <c r="E29" s="30">
        <f t="shared" si="1"/>
        <v>100</v>
      </c>
      <c r="F29" s="28">
        <v>0</v>
      </c>
      <c r="G29" s="29">
        <v>0</v>
      </c>
      <c r="H29" s="29">
        <v>0</v>
      </c>
      <c r="I29" s="29">
        <v>0</v>
      </c>
      <c r="J29" s="29">
        <v>0</v>
      </c>
      <c r="K29" s="31">
        <v>0</v>
      </c>
      <c r="L29" s="54">
        <v>0</v>
      </c>
      <c r="M29" s="29">
        <v>0</v>
      </c>
      <c r="N29" s="29">
        <v>0</v>
      </c>
      <c r="O29" s="29">
        <v>0</v>
      </c>
      <c r="P29" s="29">
        <v>0</v>
      </c>
      <c r="Q29" s="58">
        <v>0</v>
      </c>
      <c r="R29" s="28">
        <v>0</v>
      </c>
      <c r="S29" s="29"/>
      <c r="T29" s="29">
        <v>0</v>
      </c>
      <c r="U29" s="29"/>
      <c r="V29" s="29">
        <v>0</v>
      </c>
      <c r="W29" s="31"/>
      <c r="X29" s="54">
        <v>0</v>
      </c>
      <c r="Y29" s="29"/>
      <c r="Z29" s="29">
        <v>5.26</v>
      </c>
      <c r="AA29" s="29">
        <v>5.26</v>
      </c>
      <c r="AB29" s="29">
        <v>0</v>
      </c>
      <c r="AC29" s="31"/>
    </row>
    <row r="30" spans="1:29" ht="18.75">
      <c r="A30" s="26" t="s">
        <v>183</v>
      </c>
      <c r="B30" s="107" t="s">
        <v>290</v>
      </c>
      <c r="C30" s="28">
        <f t="shared" si="4"/>
        <v>9.9</v>
      </c>
      <c r="D30" s="90">
        <f t="shared" si="4"/>
        <v>9.9</v>
      </c>
      <c r="E30" s="30">
        <f t="shared" si="1"/>
        <v>100</v>
      </c>
      <c r="F30" s="28">
        <v>0</v>
      </c>
      <c r="G30" s="29">
        <v>0</v>
      </c>
      <c r="H30" s="29">
        <v>0</v>
      </c>
      <c r="I30" s="29">
        <v>0</v>
      </c>
      <c r="J30" s="29">
        <v>0</v>
      </c>
      <c r="K30" s="31">
        <v>0</v>
      </c>
      <c r="L30" s="54">
        <v>0</v>
      </c>
      <c r="M30" s="29">
        <v>0</v>
      </c>
      <c r="N30" s="29">
        <v>0</v>
      </c>
      <c r="O30" s="29">
        <v>0</v>
      </c>
      <c r="P30" s="29">
        <v>0</v>
      </c>
      <c r="Q30" s="58">
        <v>0</v>
      </c>
      <c r="R30" s="28">
        <v>0</v>
      </c>
      <c r="S30" s="29"/>
      <c r="T30" s="29">
        <v>0</v>
      </c>
      <c r="U30" s="29"/>
      <c r="V30" s="29">
        <v>0</v>
      </c>
      <c r="W30" s="31"/>
      <c r="X30" s="54">
        <v>0</v>
      </c>
      <c r="Y30" s="29"/>
      <c r="Z30" s="29">
        <v>9.9</v>
      </c>
      <c r="AA30" s="29"/>
      <c r="AB30" s="29">
        <v>0</v>
      </c>
      <c r="AC30" s="31">
        <v>9.9</v>
      </c>
    </row>
    <row r="31" spans="1:29" ht="18.75">
      <c r="A31" s="26" t="s">
        <v>184</v>
      </c>
      <c r="B31" s="107" t="s">
        <v>291</v>
      </c>
      <c r="C31" s="28">
        <f t="shared" si="4"/>
        <v>3</v>
      </c>
      <c r="D31" s="90">
        <f t="shared" si="4"/>
        <v>3</v>
      </c>
      <c r="E31" s="30">
        <f t="shared" si="1"/>
        <v>100</v>
      </c>
      <c r="F31" s="28">
        <v>0</v>
      </c>
      <c r="G31" s="29">
        <v>0</v>
      </c>
      <c r="H31" s="29">
        <v>0</v>
      </c>
      <c r="I31" s="29">
        <v>0</v>
      </c>
      <c r="J31" s="29">
        <v>0</v>
      </c>
      <c r="K31" s="31">
        <v>0</v>
      </c>
      <c r="L31" s="54">
        <v>0</v>
      </c>
      <c r="M31" s="29">
        <v>0</v>
      </c>
      <c r="N31" s="29">
        <v>0</v>
      </c>
      <c r="O31" s="29">
        <v>0</v>
      </c>
      <c r="P31" s="29">
        <v>0</v>
      </c>
      <c r="Q31" s="58">
        <v>0</v>
      </c>
      <c r="R31" s="28">
        <v>3</v>
      </c>
      <c r="S31" s="29"/>
      <c r="T31" s="29">
        <v>0</v>
      </c>
      <c r="U31" s="29"/>
      <c r="V31" s="29">
        <v>0</v>
      </c>
      <c r="W31" s="31"/>
      <c r="X31" s="54">
        <v>0</v>
      </c>
      <c r="Y31" s="29">
        <v>3</v>
      </c>
      <c r="Z31" s="29">
        <v>0</v>
      </c>
      <c r="AA31" s="29"/>
      <c r="AB31" s="29">
        <v>0</v>
      </c>
      <c r="AC31" s="31"/>
    </row>
    <row r="32" spans="1:29" ht="18.75">
      <c r="A32" s="26" t="s">
        <v>194</v>
      </c>
      <c r="B32" s="107" t="s">
        <v>292</v>
      </c>
      <c r="C32" s="28">
        <f t="shared" si="4"/>
        <v>1.1000000000000001</v>
      </c>
      <c r="D32" s="90">
        <f t="shared" si="4"/>
        <v>1.1000000000000001</v>
      </c>
      <c r="E32" s="30">
        <f t="shared" si="1"/>
        <v>100</v>
      </c>
      <c r="F32" s="28">
        <v>0</v>
      </c>
      <c r="G32" s="29">
        <v>0</v>
      </c>
      <c r="H32" s="29">
        <v>0</v>
      </c>
      <c r="I32" s="29">
        <v>0</v>
      </c>
      <c r="J32" s="29">
        <v>0</v>
      </c>
      <c r="K32" s="31">
        <v>0</v>
      </c>
      <c r="L32" s="54">
        <v>0</v>
      </c>
      <c r="M32" s="29">
        <v>0</v>
      </c>
      <c r="N32" s="29">
        <v>1.1000000000000001</v>
      </c>
      <c r="O32" s="29">
        <v>0</v>
      </c>
      <c r="P32" s="29">
        <v>0</v>
      </c>
      <c r="Q32" s="58">
        <v>0</v>
      </c>
      <c r="R32" s="28">
        <v>0</v>
      </c>
      <c r="S32" s="29"/>
      <c r="T32" s="29">
        <v>0</v>
      </c>
      <c r="U32" s="29"/>
      <c r="V32" s="29">
        <v>0</v>
      </c>
      <c r="W32" s="31"/>
      <c r="X32" s="54">
        <v>0</v>
      </c>
      <c r="Y32" s="29"/>
      <c r="Z32" s="29">
        <v>0</v>
      </c>
      <c r="AA32" s="29">
        <v>1.1000000000000001</v>
      </c>
      <c r="AB32" s="29">
        <v>0</v>
      </c>
      <c r="AC32" s="31"/>
    </row>
    <row r="33" spans="1:29" ht="37.5">
      <c r="A33" s="32" t="s">
        <v>54</v>
      </c>
      <c r="B33" s="17" t="s">
        <v>55</v>
      </c>
      <c r="C33" s="18">
        <f t="shared" ref="C33" si="5">F33+H33+J33+L33+N33+P33+R33+T33+V33</f>
        <v>0</v>
      </c>
      <c r="D33" s="19">
        <f t="shared" si="4"/>
        <v>0</v>
      </c>
      <c r="E33" s="20" t="e">
        <f t="shared" si="1"/>
        <v>#DIV/0!</v>
      </c>
      <c r="F33" s="18">
        <f t="shared" ref="F33:AC33" si="6">SUM(F34:F35)</f>
        <v>0</v>
      </c>
      <c r="G33" s="19">
        <f t="shared" si="6"/>
        <v>0</v>
      </c>
      <c r="H33" s="19">
        <f t="shared" si="6"/>
        <v>0</v>
      </c>
      <c r="I33" s="19">
        <f t="shared" si="6"/>
        <v>0</v>
      </c>
      <c r="J33" s="19">
        <f t="shared" si="6"/>
        <v>0</v>
      </c>
      <c r="K33" s="25">
        <f t="shared" si="6"/>
        <v>0</v>
      </c>
      <c r="L33" s="18">
        <f t="shared" si="6"/>
        <v>0</v>
      </c>
      <c r="M33" s="19">
        <f t="shared" si="6"/>
        <v>0</v>
      </c>
      <c r="N33" s="19">
        <f t="shared" si="6"/>
        <v>0</v>
      </c>
      <c r="O33" s="19">
        <f t="shared" si="6"/>
        <v>0</v>
      </c>
      <c r="P33" s="19">
        <f t="shared" si="6"/>
        <v>0</v>
      </c>
      <c r="Q33" s="105">
        <f t="shared" si="6"/>
        <v>0</v>
      </c>
      <c r="R33" s="18">
        <f t="shared" si="6"/>
        <v>0</v>
      </c>
      <c r="S33" s="19">
        <f t="shared" si="6"/>
        <v>0</v>
      </c>
      <c r="T33" s="19">
        <f t="shared" si="6"/>
        <v>0</v>
      </c>
      <c r="U33" s="19">
        <f t="shared" si="6"/>
        <v>0</v>
      </c>
      <c r="V33" s="19">
        <f t="shared" si="6"/>
        <v>0</v>
      </c>
      <c r="W33" s="25">
        <f t="shared" si="6"/>
        <v>0</v>
      </c>
      <c r="X33" s="106">
        <f t="shared" si="6"/>
        <v>0</v>
      </c>
      <c r="Y33" s="19">
        <f t="shared" si="6"/>
        <v>0</v>
      </c>
      <c r="Z33" s="19">
        <f t="shared" si="6"/>
        <v>0</v>
      </c>
      <c r="AA33" s="19">
        <f t="shared" si="6"/>
        <v>0</v>
      </c>
      <c r="AB33" s="19">
        <f t="shared" si="6"/>
        <v>0</v>
      </c>
      <c r="AC33" s="25">
        <f t="shared" si="6"/>
        <v>0</v>
      </c>
    </row>
    <row r="34" spans="1:29" ht="18.75">
      <c r="A34" s="26" t="s">
        <v>56</v>
      </c>
      <c r="B34" s="27" t="s">
        <v>293</v>
      </c>
      <c r="C34" s="57">
        <f t="shared" ref="C34:C83" si="7">F34+H34+J34+L34+N34+P34</f>
        <v>0</v>
      </c>
      <c r="D34" s="90">
        <f t="shared" si="4"/>
        <v>0</v>
      </c>
      <c r="E34" s="30" t="e">
        <f t="shared" si="1"/>
        <v>#DIV/0!</v>
      </c>
      <c r="F34" s="28">
        <v>0</v>
      </c>
      <c r="G34" s="29">
        <v>0</v>
      </c>
      <c r="H34" s="29">
        <v>0</v>
      </c>
      <c r="I34" s="29">
        <v>0</v>
      </c>
      <c r="J34" s="29">
        <v>0</v>
      </c>
      <c r="K34" s="31">
        <v>0</v>
      </c>
      <c r="L34" s="28">
        <v>0</v>
      </c>
      <c r="M34" s="29">
        <v>0</v>
      </c>
      <c r="N34" s="29">
        <v>0</v>
      </c>
      <c r="O34" s="29">
        <v>0</v>
      </c>
      <c r="P34" s="29">
        <v>0</v>
      </c>
      <c r="Q34" s="58">
        <v>0</v>
      </c>
      <c r="R34" s="28">
        <v>0</v>
      </c>
      <c r="S34" s="29">
        <v>0</v>
      </c>
      <c r="T34" s="29">
        <v>0</v>
      </c>
      <c r="U34" s="29">
        <v>0</v>
      </c>
      <c r="V34" s="29">
        <v>0</v>
      </c>
      <c r="W34" s="31">
        <v>0</v>
      </c>
      <c r="X34" s="54">
        <v>0</v>
      </c>
      <c r="Y34" s="29">
        <v>0</v>
      </c>
      <c r="Z34" s="29">
        <v>0</v>
      </c>
      <c r="AA34" s="29">
        <v>0</v>
      </c>
      <c r="AB34" s="29">
        <v>0</v>
      </c>
      <c r="AC34" s="31">
        <v>0</v>
      </c>
    </row>
    <row r="35" spans="1:29" ht="18.75">
      <c r="A35" s="26" t="s">
        <v>58</v>
      </c>
      <c r="B35" s="27" t="s">
        <v>294</v>
      </c>
      <c r="C35" s="57">
        <f t="shared" si="7"/>
        <v>0</v>
      </c>
      <c r="D35" s="90">
        <f t="shared" si="4"/>
        <v>0</v>
      </c>
      <c r="E35" s="30" t="e">
        <f t="shared" si="1"/>
        <v>#DIV/0!</v>
      </c>
      <c r="F35" s="28">
        <v>0</v>
      </c>
      <c r="G35" s="29">
        <v>0</v>
      </c>
      <c r="H35" s="55">
        <v>0</v>
      </c>
      <c r="I35" s="29">
        <v>0</v>
      </c>
      <c r="J35" s="29">
        <v>0</v>
      </c>
      <c r="K35" s="31">
        <v>0</v>
      </c>
      <c r="L35" s="28">
        <v>0</v>
      </c>
      <c r="M35" s="29">
        <v>0</v>
      </c>
      <c r="N35" s="55">
        <v>0</v>
      </c>
      <c r="O35" s="29">
        <v>0</v>
      </c>
      <c r="P35" s="29">
        <v>0</v>
      </c>
      <c r="Q35" s="58">
        <v>0</v>
      </c>
      <c r="R35" s="28">
        <v>0</v>
      </c>
      <c r="S35" s="29">
        <v>0</v>
      </c>
      <c r="T35" s="55">
        <v>0</v>
      </c>
      <c r="U35" s="29">
        <v>0</v>
      </c>
      <c r="V35" s="29">
        <v>0</v>
      </c>
      <c r="W35" s="31">
        <v>0</v>
      </c>
      <c r="X35" s="54">
        <v>0</v>
      </c>
      <c r="Y35" s="29">
        <v>0</v>
      </c>
      <c r="Z35" s="55">
        <v>0</v>
      </c>
      <c r="AA35" s="29">
        <v>0</v>
      </c>
      <c r="AB35" s="29">
        <v>0</v>
      </c>
      <c r="AC35" s="31">
        <v>0</v>
      </c>
    </row>
    <row r="36" spans="1:29" ht="18.75">
      <c r="A36" s="32" t="s">
        <v>62</v>
      </c>
      <c r="B36" s="17" t="s">
        <v>63</v>
      </c>
      <c r="C36" s="108">
        <f t="shared" si="7"/>
        <v>0</v>
      </c>
      <c r="D36" s="19">
        <f t="shared" si="4"/>
        <v>0</v>
      </c>
      <c r="E36" s="20" t="e">
        <f t="shared" si="1"/>
        <v>#DIV/0!</v>
      </c>
      <c r="F36" s="21">
        <v>0</v>
      </c>
      <c r="G36" s="19">
        <v>0</v>
      </c>
      <c r="H36" s="23">
        <v>0</v>
      </c>
      <c r="I36" s="19">
        <v>0</v>
      </c>
      <c r="J36" s="23">
        <v>0</v>
      </c>
      <c r="K36" s="25">
        <v>0</v>
      </c>
      <c r="L36" s="21">
        <v>0</v>
      </c>
      <c r="M36" s="19">
        <v>0</v>
      </c>
      <c r="N36" s="23">
        <v>0</v>
      </c>
      <c r="O36" s="19">
        <v>0</v>
      </c>
      <c r="P36" s="23">
        <v>0</v>
      </c>
      <c r="Q36" s="105">
        <v>0</v>
      </c>
      <c r="R36" s="21">
        <v>0</v>
      </c>
      <c r="S36" s="19">
        <v>0</v>
      </c>
      <c r="T36" s="23">
        <v>0</v>
      </c>
      <c r="U36" s="19">
        <v>0</v>
      </c>
      <c r="V36" s="23">
        <v>0</v>
      </c>
      <c r="W36" s="25">
        <v>0</v>
      </c>
      <c r="X36" s="104">
        <v>0</v>
      </c>
      <c r="Y36" s="19">
        <v>0</v>
      </c>
      <c r="Z36" s="23">
        <v>0</v>
      </c>
      <c r="AA36" s="19">
        <v>0</v>
      </c>
      <c r="AB36" s="23">
        <v>0</v>
      </c>
      <c r="AC36" s="25">
        <v>0</v>
      </c>
    </row>
    <row r="37" spans="1:29" ht="37.5">
      <c r="A37" s="32" t="s">
        <v>64</v>
      </c>
      <c r="B37" s="17" t="s">
        <v>65</v>
      </c>
      <c r="C37" s="18">
        <f>F37+H37+J37+L37+N37+P37+R37+T37+V37+X37+Z37+AB37</f>
        <v>2169.5910000000003</v>
      </c>
      <c r="D37" s="19">
        <f t="shared" si="4"/>
        <v>2087.3976899999998</v>
      </c>
      <c r="E37" s="20">
        <f t="shared" si="1"/>
        <v>96.211575822355428</v>
      </c>
      <c r="F37" s="18">
        <f t="shared" ref="F37:AC37" si="8">SUM(F38:F82)</f>
        <v>42.510000000000005</v>
      </c>
      <c r="G37" s="19">
        <f t="shared" si="8"/>
        <v>0.5</v>
      </c>
      <c r="H37" s="19">
        <f t="shared" si="8"/>
        <v>14.334</v>
      </c>
      <c r="I37" s="19">
        <f t="shared" si="8"/>
        <v>20.220000000000002</v>
      </c>
      <c r="J37" s="19">
        <f t="shared" si="8"/>
        <v>53.76</v>
      </c>
      <c r="K37" s="25">
        <f t="shared" si="8"/>
        <v>20.22</v>
      </c>
      <c r="L37" s="18">
        <f t="shared" si="8"/>
        <v>80.119000000000014</v>
      </c>
      <c r="M37" s="19">
        <f t="shared" si="8"/>
        <v>31.520859999999999</v>
      </c>
      <c r="N37" s="19">
        <f t="shared" si="8"/>
        <v>453.637</v>
      </c>
      <c r="O37" s="19">
        <f t="shared" si="8"/>
        <v>13.692069999999999</v>
      </c>
      <c r="P37" s="19">
        <f t="shared" si="8"/>
        <v>432.08800000000002</v>
      </c>
      <c r="Q37" s="105">
        <f t="shared" si="8"/>
        <v>178.89363999999998</v>
      </c>
      <c r="R37" s="18">
        <f t="shared" si="8"/>
        <v>222.99200000000002</v>
      </c>
      <c r="S37" s="19">
        <f t="shared" si="8"/>
        <v>217.82154999999997</v>
      </c>
      <c r="T37" s="19">
        <f t="shared" si="8"/>
        <v>329.46300000000002</v>
      </c>
      <c r="U37" s="19">
        <f t="shared" si="8"/>
        <v>46.960560000000001</v>
      </c>
      <c r="V37" s="19">
        <f t="shared" si="8"/>
        <v>195.93199999999999</v>
      </c>
      <c r="W37" s="25">
        <f t="shared" si="8"/>
        <v>260.98083000000003</v>
      </c>
      <c r="X37" s="106">
        <f t="shared" si="8"/>
        <v>133.99200000000002</v>
      </c>
      <c r="Y37" s="19">
        <f t="shared" si="8"/>
        <v>243.15805</v>
      </c>
      <c r="Z37" s="19">
        <f t="shared" si="8"/>
        <v>204.98199999999997</v>
      </c>
      <c r="AA37" s="19">
        <f t="shared" si="8"/>
        <v>723.64796999999999</v>
      </c>
      <c r="AB37" s="19">
        <f t="shared" si="8"/>
        <v>5.7819999999999991</v>
      </c>
      <c r="AC37" s="25">
        <f t="shared" si="8"/>
        <v>329.78215999999998</v>
      </c>
    </row>
    <row r="38" spans="1:29" ht="31.5">
      <c r="A38" s="26" t="s">
        <v>66</v>
      </c>
      <c r="B38" s="107" t="s">
        <v>295</v>
      </c>
      <c r="C38" s="28">
        <f>F38+H38+J38+L38+N38+P38+R38+T38+V38+X38+Z38+AB38</f>
        <v>34.152000000000001</v>
      </c>
      <c r="D38" s="90">
        <f t="shared" si="4"/>
        <v>34.157000000000004</v>
      </c>
      <c r="E38" s="30">
        <f t="shared" si="1"/>
        <v>100.01464043101429</v>
      </c>
      <c r="F38" s="28">
        <v>8.4060000000000006</v>
      </c>
      <c r="G38" s="54">
        <v>0</v>
      </c>
      <c r="H38" s="54">
        <v>2.4750000000000001</v>
      </c>
      <c r="I38" s="54">
        <v>2.38</v>
      </c>
      <c r="J38" s="54">
        <v>0.08</v>
      </c>
      <c r="K38" s="31">
        <v>0</v>
      </c>
      <c r="L38" s="54">
        <v>2.641</v>
      </c>
      <c r="M38" s="29">
        <v>0</v>
      </c>
      <c r="N38" s="29">
        <v>2.9550000000000001</v>
      </c>
      <c r="O38" s="29">
        <v>0</v>
      </c>
      <c r="P38" s="29">
        <v>2.2799999999999998</v>
      </c>
      <c r="Q38" s="58">
        <v>0</v>
      </c>
      <c r="R38" s="28">
        <v>5.0069999999999997</v>
      </c>
      <c r="S38" s="54"/>
      <c r="T38" s="54">
        <v>5.0389999999999997</v>
      </c>
      <c r="U38" s="54">
        <v>4.75</v>
      </c>
      <c r="V38" s="54">
        <v>0.25</v>
      </c>
      <c r="W38" s="109"/>
      <c r="X38" s="54">
        <v>4.7389999999999999</v>
      </c>
      <c r="Y38" s="54"/>
      <c r="Z38" s="54">
        <v>0.28000000000000003</v>
      </c>
      <c r="AA38" s="54">
        <v>27.027000000000001</v>
      </c>
      <c r="AB38" s="54">
        <v>0</v>
      </c>
      <c r="AC38" s="54"/>
    </row>
    <row r="39" spans="1:29" ht="18.75">
      <c r="A39" s="26" t="s">
        <v>68</v>
      </c>
      <c r="B39" s="107" t="s">
        <v>296</v>
      </c>
      <c r="C39" s="28">
        <f t="shared" ref="C39:D82" si="9">F39+H39+J39+L39+N39+P39+R39+T39+V39+X39+Z39+AB39</f>
        <v>62.400000000000013</v>
      </c>
      <c r="D39" s="90">
        <f t="shared" si="4"/>
        <v>62.400000000000013</v>
      </c>
      <c r="E39" s="30">
        <f t="shared" si="1"/>
        <v>100</v>
      </c>
      <c r="F39" s="28">
        <v>5.2</v>
      </c>
      <c r="G39" s="54">
        <v>0</v>
      </c>
      <c r="H39" s="54">
        <v>5.2</v>
      </c>
      <c r="I39" s="54">
        <v>10.4</v>
      </c>
      <c r="J39" s="54">
        <v>5.2</v>
      </c>
      <c r="K39" s="31">
        <v>5.2</v>
      </c>
      <c r="L39" s="54">
        <v>5.2</v>
      </c>
      <c r="M39" s="29">
        <v>5.2</v>
      </c>
      <c r="N39" s="29">
        <v>5.2</v>
      </c>
      <c r="O39" s="29">
        <v>5.2</v>
      </c>
      <c r="P39" s="29">
        <v>5.2</v>
      </c>
      <c r="Q39" s="58">
        <v>5.2</v>
      </c>
      <c r="R39" s="28">
        <v>5.2</v>
      </c>
      <c r="S39" s="54">
        <v>5.2</v>
      </c>
      <c r="T39" s="54">
        <v>5.2</v>
      </c>
      <c r="U39" s="54">
        <v>5.2</v>
      </c>
      <c r="V39" s="54">
        <v>5.2</v>
      </c>
      <c r="W39" s="109">
        <v>5.2</v>
      </c>
      <c r="X39" s="54">
        <v>5.2</v>
      </c>
      <c r="Y39" s="54">
        <v>5.2</v>
      </c>
      <c r="Z39" s="54">
        <v>5.2</v>
      </c>
      <c r="AA39" s="54">
        <v>5.2</v>
      </c>
      <c r="AB39" s="54">
        <v>5.2</v>
      </c>
      <c r="AC39" s="54">
        <v>5.2</v>
      </c>
    </row>
    <row r="40" spans="1:29" ht="18.75">
      <c r="A40" s="26" t="s">
        <v>70</v>
      </c>
      <c r="B40" s="107" t="s">
        <v>297</v>
      </c>
      <c r="C40" s="28">
        <f t="shared" si="9"/>
        <v>3.2</v>
      </c>
      <c r="D40" s="90">
        <f t="shared" si="4"/>
        <v>3.2</v>
      </c>
      <c r="E40" s="30">
        <f t="shared" si="1"/>
        <v>100</v>
      </c>
      <c r="F40" s="28">
        <v>1.6</v>
      </c>
      <c r="G40" s="54">
        <v>0</v>
      </c>
      <c r="H40" s="54">
        <v>0</v>
      </c>
      <c r="I40" s="54">
        <v>0</v>
      </c>
      <c r="J40" s="54">
        <v>0</v>
      </c>
      <c r="K40" s="31">
        <v>0.8</v>
      </c>
      <c r="L40" s="54">
        <v>0</v>
      </c>
      <c r="M40" s="29">
        <v>0</v>
      </c>
      <c r="N40" s="29">
        <v>0</v>
      </c>
      <c r="O40" s="29">
        <v>0</v>
      </c>
      <c r="P40" s="29">
        <v>0</v>
      </c>
      <c r="Q40" s="58">
        <f>0.8</f>
        <v>0.8</v>
      </c>
      <c r="R40" s="28">
        <v>0</v>
      </c>
      <c r="S40" s="54"/>
      <c r="T40" s="54">
        <v>1.6</v>
      </c>
      <c r="U40" s="54"/>
      <c r="V40" s="54">
        <v>0</v>
      </c>
      <c r="W40" s="109">
        <v>0.8</v>
      </c>
      <c r="X40" s="54">
        <v>0</v>
      </c>
      <c r="Y40" s="54"/>
      <c r="Z40" s="54">
        <v>0</v>
      </c>
      <c r="AA40" s="54"/>
      <c r="AB40" s="54">
        <v>0</v>
      </c>
      <c r="AC40" s="54">
        <v>0.8</v>
      </c>
    </row>
    <row r="41" spans="1:29" ht="18.75">
      <c r="A41" s="26" t="s">
        <v>72</v>
      </c>
      <c r="B41" s="107" t="s">
        <v>298</v>
      </c>
      <c r="C41" s="28">
        <f t="shared" si="9"/>
        <v>25.625</v>
      </c>
      <c r="D41" s="90">
        <f t="shared" si="4"/>
        <v>25.63</v>
      </c>
      <c r="E41" s="30">
        <f t="shared" si="1"/>
        <v>100.01951219512195</v>
      </c>
      <c r="F41" s="28">
        <v>0.83099999999999996</v>
      </c>
      <c r="G41" s="54">
        <v>0</v>
      </c>
      <c r="H41" s="54">
        <v>4.2939999999999996</v>
      </c>
      <c r="I41" s="54">
        <v>5.13</v>
      </c>
      <c r="J41" s="54">
        <v>0</v>
      </c>
      <c r="K41" s="31">
        <v>0</v>
      </c>
      <c r="L41" s="54">
        <v>5.125</v>
      </c>
      <c r="M41" s="29">
        <v>5.125</v>
      </c>
      <c r="N41" s="29">
        <v>0</v>
      </c>
      <c r="O41" s="29">
        <v>0</v>
      </c>
      <c r="P41" s="29">
        <v>5.125</v>
      </c>
      <c r="Q41" s="58">
        <v>0</v>
      </c>
      <c r="R41" s="28">
        <v>0</v>
      </c>
      <c r="S41" s="54"/>
      <c r="T41" s="54">
        <v>5.125</v>
      </c>
      <c r="U41" s="54">
        <v>5.125</v>
      </c>
      <c r="V41" s="54">
        <v>0</v>
      </c>
      <c r="W41" s="109"/>
      <c r="X41" s="54">
        <v>5.125</v>
      </c>
      <c r="Y41" s="54"/>
      <c r="Z41" s="54">
        <v>0</v>
      </c>
      <c r="AA41" s="54">
        <v>10.25</v>
      </c>
      <c r="AB41" s="54">
        <v>0</v>
      </c>
      <c r="AC41" s="54"/>
    </row>
    <row r="42" spans="1:29" ht="31.5">
      <c r="A42" s="26" t="s">
        <v>74</v>
      </c>
      <c r="B42" s="107" t="s">
        <v>299</v>
      </c>
      <c r="C42" s="28">
        <f t="shared" si="9"/>
        <v>4.55</v>
      </c>
      <c r="D42" s="90">
        <f t="shared" si="4"/>
        <v>4.55</v>
      </c>
      <c r="E42" s="30">
        <f t="shared" si="1"/>
        <v>100</v>
      </c>
      <c r="F42" s="28">
        <v>4.55</v>
      </c>
      <c r="G42" s="54">
        <v>0</v>
      </c>
      <c r="H42" s="54">
        <v>0</v>
      </c>
      <c r="I42" s="54">
        <v>0</v>
      </c>
      <c r="J42" s="54">
        <v>0</v>
      </c>
      <c r="K42" s="31">
        <v>1.55</v>
      </c>
      <c r="L42" s="54">
        <v>0</v>
      </c>
      <c r="M42" s="29">
        <v>0</v>
      </c>
      <c r="N42" s="29">
        <v>0</v>
      </c>
      <c r="O42" s="29">
        <v>0</v>
      </c>
      <c r="P42" s="29">
        <v>0</v>
      </c>
      <c r="Q42" s="58">
        <v>0</v>
      </c>
      <c r="R42" s="28">
        <v>0</v>
      </c>
      <c r="S42" s="54"/>
      <c r="T42" s="54">
        <v>0</v>
      </c>
      <c r="U42" s="54"/>
      <c r="V42" s="54">
        <v>0</v>
      </c>
      <c r="W42" s="109"/>
      <c r="X42" s="54">
        <v>0</v>
      </c>
      <c r="Y42" s="54"/>
      <c r="Z42" s="54">
        <v>0</v>
      </c>
      <c r="AA42" s="54">
        <v>3</v>
      </c>
      <c r="AB42" s="54">
        <v>0</v>
      </c>
      <c r="AC42" s="54"/>
    </row>
    <row r="43" spans="1:29" ht="18.75">
      <c r="A43" s="26"/>
      <c r="B43" s="107" t="s">
        <v>300</v>
      </c>
      <c r="C43" s="28"/>
      <c r="D43" s="90">
        <f t="shared" si="4"/>
        <v>4.5</v>
      </c>
      <c r="E43" s="30"/>
      <c r="F43" s="28"/>
      <c r="G43" s="54"/>
      <c r="H43" s="54"/>
      <c r="I43" s="54"/>
      <c r="J43" s="54"/>
      <c r="K43" s="31"/>
      <c r="L43" s="54"/>
      <c r="M43" s="29"/>
      <c r="N43" s="29"/>
      <c r="O43" s="29"/>
      <c r="P43" s="29"/>
      <c r="Q43" s="58"/>
      <c r="R43" s="28"/>
      <c r="S43" s="54"/>
      <c r="T43" s="54"/>
      <c r="U43" s="54"/>
      <c r="V43" s="54"/>
      <c r="W43" s="109"/>
      <c r="X43" s="54">
        <v>5.7590000000000003</v>
      </c>
      <c r="Y43" s="54">
        <v>4.5</v>
      </c>
      <c r="Z43" s="54">
        <v>0</v>
      </c>
      <c r="AA43" s="54"/>
      <c r="AB43" s="54">
        <v>0</v>
      </c>
      <c r="AC43" s="54"/>
    </row>
    <row r="44" spans="1:29" ht="18.75">
      <c r="A44" s="26" t="s">
        <v>76</v>
      </c>
      <c r="B44" s="107" t="s">
        <v>301</v>
      </c>
      <c r="C44" s="28">
        <f t="shared" si="9"/>
        <v>20</v>
      </c>
      <c r="D44" s="90">
        <f t="shared" si="4"/>
        <v>16.481000000000002</v>
      </c>
      <c r="E44" s="30">
        <f t="shared" si="1"/>
        <v>82.405000000000001</v>
      </c>
      <c r="F44" s="28">
        <v>0</v>
      </c>
      <c r="G44" s="54">
        <v>0</v>
      </c>
      <c r="H44" s="54">
        <v>0</v>
      </c>
      <c r="I44" s="54">
        <v>0</v>
      </c>
      <c r="J44" s="54">
        <v>5</v>
      </c>
      <c r="K44" s="31">
        <v>0</v>
      </c>
      <c r="L44" s="54">
        <v>0</v>
      </c>
      <c r="M44" s="29">
        <v>0</v>
      </c>
      <c r="N44" s="29">
        <v>5</v>
      </c>
      <c r="O44" s="29">
        <v>5</v>
      </c>
      <c r="P44" s="29">
        <v>0</v>
      </c>
      <c r="Q44" s="58">
        <v>-5</v>
      </c>
      <c r="R44" s="28">
        <v>10</v>
      </c>
      <c r="S44" s="54"/>
      <c r="T44" s="54">
        <v>0</v>
      </c>
      <c r="U44" s="54"/>
      <c r="V44" s="54">
        <v>0</v>
      </c>
      <c r="W44" s="109"/>
      <c r="X44" s="54">
        <v>0</v>
      </c>
      <c r="Y44" s="54">
        <v>20</v>
      </c>
      <c r="Z44" s="54">
        <v>0</v>
      </c>
      <c r="AA44" s="54">
        <v>-3.5190000000000001</v>
      </c>
      <c r="AB44" s="54">
        <v>0</v>
      </c>
      <c r="AC44" s="54"/>
    </row>
    <row r="45" spans="1:29" ht="31.5">
      <c r="A45" s="26" t="s">
        <v>78</v>
      </c>
      <c r="B45" s="107" t="s">
        <v>302</v>
      </c>
      <c r="C45" s="28">
        <f t="shared" si="9"/>
        <v>0</v>
      </c>
      <c r="D45" s="90">
        <f t="shared" si="9"/>
        <v>0</v>
      </c>
      <c r="E45" s="30" t="e">
        <f t="shared" si="1"/>
        <v>#DIV/0!</v>
      </c>
      <c r="F45" s="28">
        <v>0</v>
      </c>
      <c r="G45" s="54">
        <v>0</v>
      </c>
      <c r="H45" s="54">
        <v>0</v>
      </c>
      <c r="I45" s="54">
        <v>0</v>
      </c>
      <c r="J45" s="54">
        <v>0</v>
      </c>
      <c r="K45" s="31">
        <v>0</v>
      </c>
      <c r="L45" s="54">
        <v>0</v>
      </c>
      <c r="M45" s="29">
        <v>0</v>
      </c>
      <c r="N45" s="29">
        <v>0</v>
      </c>
      <c r="O45" s="29">
        <v>0</v>
      </c>
      <c r="P45" s="29">
        <v>0</v>
      </c>
      <c r="Q45" s="58">
        <v>0</v>
      </c>
      <c r="R45" s="28">
        <v>0</v>
      </c>
      <c r="S45" s="54"/>
      <c r="T45" s="54">
        <v>0</v>
      </c>
      <c r="U45" s="54"/>
      <c r="V45" s="54">
        <v>0</v>
      </c>
      <c r="W45" s="109"/>
      <c r="X45" s="54">
        <v>0</v>
      </c>
      <c r="Y45" s="54"/>
      <c r="Z45" s="54">
        <v>0</v>
      </c>
      <c r="AA45" s="54"/>
      <c r="AB45" s="54">
        <v>0</v>
      </c>
      <c r="AC45" s="54"/>
    </row>
    <row r="46" spans="1:29" ht="31.5">
      <c r="A46" s="26" t="s">
        <v>80</v>
      </c>
      <c r="B46" s="107" t="s">
        <v>303</v>
      </c>
      <c r="C46" s="28">
        <f t="shared" si="9"/>
        <v>52.999000000000002</v>
      </c>
      <c r="D46" s="90">
        <f t="shared" si="9"/>
        <v>0</v>
      </c>
      <c r="E46" s="30">
        <f t="shared" si="1"/>
        <v>0</v>
      </c>
      <c r="F46" s="28">
        <v>9.1690000000000005</v>
      </c>
      <c r="G46" s="54">
        <v>0</v>
      </c>
      <c r="H46" s="54">
        <v>0</v>
      </c>
      <c r="I46" s="54">
        <v>0</v>
      </c>
      <c r="J46" s="54">
        <v>42.027999999999999</v>
      </c>
      <c r="K46" s="31">
        <v>0</v>
      </c>
      <c r="L46" s="54">
        <v>1.802</v>
      </c>
      <c r="M46" s="29">
        <v>0</v>
      </c>
      <c r="N46" s="29">
        <v>0</v>
      </c>
      <c r="O46" s="29">
        <v>0</v>
      </c>
      <c r="P46" s="29">
        <v>0</v>
      </c>
      <c r="Q46" s="58">
        <v>0</v>
      </c>
      <c r="R46" s="28">
        <v>0</v>
      </c>
      <c r="S46" s="54"/>
      <c r="T46" s="54">
        <v>0</v>
      </c>
      <c r="U46" s="54"/>
      <c r="V46" s="54">
        <v>0</v>
      </c>
      <c r="W46" s="109"/>
      <c r="X46" s="54">
        <v>0</v>
      </c>
      <c r="Y46" s="54"/>
      <c r="Z46" s="54">
        <v>0</v>
      </c>
      <c r="AA46" s="54"/>
      <c r="AB46" s="54">
        <v>0</v>
      </c>
      <c r="AC46" s="54"/>
    </row>
    <row r="47" spans="1:29" ht="18.75">
      <c r="A47" s="26" t="s">
        <v>82</v>
      </c>
      <c r="B47" s="107" t="s">
        <v>304</v>
      </c>
      <c r="C47" s="28">
        <f t="shared" si="9"/>
        <v>0</v>
      </c>
      <c r="D47" s="90">
        <f t="shared" si="9"/>
        <v>0</v>
      </c>
      <c r="E47" s="30" t="e">
        <f t="shared" si="1"/>
        <v>#DIV/0!</v>
      </c>
      <c r="F47" s="28">
        <v>0</v>
      </c>
      <c r="G47" s="54">
        <v>0</v>
      </c>
      <c r="H47" s="54">
        <v>0</v>
      </c>
      <c r="I47" s="54">
        <v>0</v>
      </c>
      <c r="J47" s="54">
        <v>0</v>
      </c>
      <c r="K47" s="31">
        <v>0</v>
      </c>
      <c r="L47" s="54">
        <v>0</v>
      </c>
      <c r="M47" s="29">
        <v>0</v>
      </c>
      <c r="N47" s="29">
        <v>0</v>
      </c>
      <c r="O47" s="29">
        <v>0</v>
      </c>
      <c r="P47" s="29">
        <v>0</v>
      </c>
      <c r="Q47" s="58">
        <v>0</v>
      </c>
      <c r="R47" s="28">
        <v>0</v>
      </c>
      <c r="S47" s="54"/>
      <c r="T47" s="54">
        <v>0</v>
      </c>
      <c r="U47" s="54"/>
      <c r="V47" s="54">
        <v>0</v>
      </c>
      <c r="W47" s="109"/>
      <c r="X47" s="54">
        <v>0</v>
      </c>
      <c r="Y47" s="54"/>
      <c r="Z47" s="54">
        <v>0</v>
      </c>
      <c r="AA47" s="54"/>
      <c r="AB47" s="54">
        <v>0</v>
      </c>
      <c r="AC47" s="54"/>
    </row>
    <row r="48" spans="1:29" ht="18.75">
      <c r="A48" s="26" t="s">
        <v>84</v>
      </c>
      <c r="B48" s="107" t="s">
        <v>305</v>
      </c>
      <c r="C48" s="28">
        <f t="shared" si="9"/>
        <v>0</v>
      </c>
      <c r="D48" s="90">
        <f t="shared" si="9"/>
        <v>0</v>
      </c>
      <c r="E48" s="30" t="e">
        <f t="shared" si="1"/>
        <v>#DIV/0!</v>
      </c>
      <c r="F48" s="28">
        <v>0</v>
      </c>
      <c r="G48" s="54">
        <v>0</v>
      </c>
      <c r="H48" s="54">
        <v>0</v>
      </c>
      <c r="I48" s="54">
        <v>0</v>
      </c>
      <c r="J48" s="54">
        <v>0</v>
      </c>
      <c r="K48" s="31">
        <v>0</v>
      </c>
      <c r="L48" s="54">
        <v>0</v>
      </c>
      <c r="M48" s="29">
        <v>0</v>
      </c>
      <c r="N48" s="29">
        <v>0</v>
      </c>
      <c r="O48" s="29">
        <v>0</v>
      </c>
      <c r="P48" s="29">
        <v>0</v>
      </c>
      <c r="Q48" s="58">
        <v>0</v>
      </c>
      <c r="R48" s="28">
        <v>0</v>
      </c>
      <c r="S48" s="54"/>
      <c r="T48" s="54">
        <v>0</v>
      </c>
      <c r="U48" s="54"/>
      <c r="V48" s="54">
        <v>0</v>
      </c>
      <c r="W48" s="109"/>
      <c r="X48" s="54">
        <v>0</v>
      </c>
      <c r="Y48" s="54"/>
      <c r="Z48" s="54">
        <v>0</v>
      </c>
      <c r="AA48" s="54"/>
      <c r="AB48" s="54">
        <v>0</v>
      </c>
      <c r="AC48" s="54"/>
    </row>
    <row r="49" spans="1:29" ht="18.75">
      <c r="A49" s="26" t="s">
        <v>86</v>
      </c>
      <c r="B49" s="107" t="s">
        <v>306</v>
      </c>
      <c r="C49" s="28">
        <f t="shared" si="9"/>
        <v>2.67</v>
      </c>
      <c r="D49" s="90">
        <f t="shared" si="9"/>
        <v>2.67</v>
      </c>
      <c r="E49" s="30">
        <f t="shared" si="1"/>
        <v>100</v>
      </c>
      <c r="F49" s="28">
        <v>0</v>
      </c>
      <c r="G49" s="54">
        <v>0</v>
      </c>
      <c r="H49" s="54">
        <v>0</v>
      </c>
      <c r="I49" s="54">
        <v>0</v>
      </c>
      <c r="J49" s="54">
        <v>0</v>
      </c>
      <c r="K49" s="31">
        <v>0</v>
      </c>
      <c r="L49" s="54">
        <v>2.67</v>
      </c>
      <c r="M49" s="29">
        <v>0</v>
      </c>
      <c r="N49" s="29">
        <v>0</v>
      </c>
      <c r="O49" s="29">
        <v>3</v>
      </c>
      <c r="P49" s="29">
        <v>0</v>
      </c>
      <c r="Q49" s="58">
        <f>-330/1000</f>
        <v>-0.33</v>
      </c>
      <c r="R49" s="28">
        <v>0</v>
      </c>
      <c r="S49" s="54"/>
      <c r="T49" s="54">
        <v>0</v>
      </c>
      <c r="U49" s="54"/>
      <c r="V49" s="54">
        <v>0</v>
      </c>
      <c r="W49" s="109"/>
      <c r="X49" s="54">
        <v>0</v>
      </c>
      <c r="Y49" s="54"/>
      <c r="Z49" s="54">
        <v>0</v>
      </c>
      <c r="AA49" s="54"/>
      <c r="AB49" s="54">
        <v>0</v>
      </c>
      <c r="AC49" s="54"/>
    </row>
    <row r="50" spans="1:29" ht="18.75">
      <c r="A50" s="26" t="s">
        <v>88</v>
      </c>
      <c r="B50" s="107" t="s">
        <v>307</v>
      </c>
      <c r="C50" s="28">
        <f t="shared" si="9"/>
        <v>3</v>
      </c>
      <c r="D50" s="90">
        <f t="shared" si="9"/>
        <v>3</v>
      </c>
      <c r="E50" s="30">
        <f t="shared" si="1"/>
        <v>100</v>
      </c>
      <c r="F50" s="28">
        <v>0</v>
      </c>
      <c r="G50" s="54">
        <v>0</v>
      </c>
      <c r="H50" s="54">
        <v>0</v>
      </c>
      <c r="I50" s="54">
        <v>0</v>
      </c>
      <c r="J50" s="54">
        <v>0</v>
      </c>
      <c r="K50" s="31">
        <v>0</v>
      </c>
      <c r="L50" s="54">
        <v>3</v>
      </c>
      <c r="M50" s="29">
        <v>0</v>
      </c>
      <c r="N50" s="29">
        <v>0</v>
      </c>
      <c r="O50" s="29">
        <v>0</v>
      </c>
      <c r="P50" s="29">
        <v>0</v>
      </c>
      <c r="Q50" s="58">
        <v>0</v>
      </c>
      <c r="R50" s="28">
        <v>0</v>
      </c>
      <c r="S50" s="54"/>
      <c r="T50" s="54">
        <v>0</v>
      </c>
      <c r="U50" s="54"/>
      <c r="V50" s="54">
        <v>0</v>
      </c>
      <c r="W50" s="109"/>
      <c r="X50" s="54">
        <v>0</v>
      </c>
      <c r="Y50" s="54">
        <v>3</v>
      </c>
      <c r="Z50" s="54">
        <v>0</v>
      </c>
      <c r="AA50" s="54"/>
      <c r="AB50" s="54">
        <v>0</v>
      </c>
      <c r="AC50" s="54"/>
    </row>
    <row r="51" spans="1:29" ht="18.75">
      <c r="A51" s="26" t="s">
        <v>90</v>
      </c>
      <c r="B51" s="107" t="s">
        <v>308</v>
      </c>
      <c r="C51" s="28">
        <f t="shared" si="9"/>
        <v>1.921</v>
      </c>
      <c r="D51" s="90">
        <f t="shared" si="9"/>
        <v>1.921</v>
      </c>
      <c r="E51" s="30">
        <f t="shared" si="1"/>
        <v>100</v>
      </c>
      <c r="F51" s="28">
        <v>0</v>
      </c>
      <c r="G51" s="54">
        <v>0</v>
      </c>
      <c r="H51" s="54">
        <v>0</v>
      </c>
      <c r="I51" s="54">
        <v>0</v>
      </c>
      <c r="J51" s="54">
        <v>0</v>
      </c>
      <c r="K51" s="31">
        <v>0</v>
      </c>
      <c r="L51" s="54">
        <v>0</v>
      </c>
      <c r="M51" s="29">
        <v>0</v>
      </c>
      <c r="N51" s="29">
        <v>0</v>
      </c>
      <c r="O51" s="29">
        <v>0</v>
      </c>
      <c r="P51" s="29">
        <v>2</v>
      </c>
      <c r="Q51" s="58">
        <v>0</v>
      </c>
      <c r="R51" s="28">
        <v>0</v>
      </c>
      <c r="S51" s="54"/>
      <c r="T51" s="54">
        <v>-7.9000000000000001E-2</v>
      </c>
      <c r="U51" s="54">
        <v>1.921</v>
      </c>
      <c r="V51" s="54">
        <v>0</v>
      </c>
      <c r="W51" s="109"/>
      <c r="X51" s="54">
        <v>0</v>
      </c>
      <c r="Y51" s="54"/>
      <c r="Z51" s="54">
        <v>0</v>
      </c>
      <c r="AA51" s="54"/>
      <c r="AB51" s="54">
        <v>0</v>
      </c>
      <c r="AC51" s="54"/>
    </row>
    <row r="52" spans="1:29" ht="18.75">
      <c r="A52" s="26" t="s">
        <v>91</v>
      </c>
      <c r="B52" s="107" t="s">
        <v>309</v>
      </c>
      <c r="C52" s="28">
        <f t="shared" si="9"/>
        <v>0</v>
      </c>
      <c r="D52" s="90">
        <f t="shared" si="9"/>
        <v>0</v>
      </c>
      <c r="E52" s="30" t="e">
        <f t="shared" si="1"/>
        <v>#DIV/0!</v>
      </c>
      <c r="F52" s="28">
        <v>0</v>
      </c>
      <c r="G52" s="54">
        <v>0</v>
      </c>
      <c r="H52" s="54">
        <v>0</v>
      </c>
      <c r="I52" s="54">
        <v>0</v>
      </c>
      <c r="J52" s="54">
        <v>0</v>
      </c>
      <c r="K52" s="31">
        <v>0</v>
      </c>
      <c r="L52" s="54">
        <v>0</v>
      </c>
      <c r="M52" s="29">
        <v>0</v>
      </c>
      <c r="N52" s="29">
        <v>0</v>
      </c>
      <c r="O52" s="29">
        <v>0</v>
      </c>
      <c r="P52" s="29">
        <v>0</v>
      </c>
      <c r="Q52" s="58">
        <v>0</v>
      </c>
      <c r="R52" s="28">
        <v>0</v>
      </c>
      <c r="S52" s="54"/>
      <c r="T52" s="54">
        <v>0</v>
      </c>
      <c r="U52" s="54"/>
      <c r="V52" s="54">
        <v>0</v>
      </c>
      <c r="W52" s="109"/>
      <c r="X52" s="54">
        <v>0</v>
      </c>
      <c r="Y52" s="54"/>
      <c r="Z52" s="54">
        <v>0</v>
      </c>
      <c r="AA52" s="54"/>
      <c r="AB52" s="54">
        <v>0</v>
      </c>
      <c r="AC52" s="54"/>
    </row>
    <row r="53" spans="1:29" ht="31.5">
      <c r="A53" s="26" t="s">
        <v>93</v>
      </c>
      <c r="B53" s="107" t="s">
        <v>310</v>
      </c>
      <c r="C53" s="28">
        <f t="shared" si="9"/>
        <v>5.0919999999999996</v>
      </c>
      <c r="D53" s="90">
        <f t="shared" si="9"/>
        <v>5.0918000000000001</v>
      </c>
      <c r="E53" s="30">
        <f t="shared" si="1"/>
        <v>99.996072270227813</v>
      </c>
      <c r="F53" s="28">
        <v>0</v>
      </c>
      <c r="G53" s="54">
        <v>0</v>
      </c>
      <c r="H53" s="54">
        <v>0</v>
      </c>
      <c r="I53" s="54">
        <v>0</v>
      </c>
      <c r="J53" s="54">
        <v>0</v>
      </c>
      <c r="K53" s="31">
        <v>0</v>
      </c>
      <c r="L53" s="54">
        <v>0.59199999999999997</v>
      </c>
      <c r="M53" s="29">
        <v>0</v>
      </c>
      <c r="N53" s="29">
        <v>0</v>
      </c>
      <c r="O53" s="29">
        <v>0</v>
      </c>
      <c r="P53" s="29">
        <v>0</v>
      </c>
      <c r="Q53" s="58">
        <v>0</v>
      </c>
      <c r="R53" s="28">
        <v>0</v>
      </c>
      <c r="S53" s="54"/>
      <c r="T53" s="54">
        <v>0</v>
      </c>
      <c r="U53" s="54"/>
      <c r="V53" s="54">
        <v>0</v>
      </c>
      <c r="W53" s="109"/>
      <c r="X53" s="54">
        <v>4.5</v>
      </c>
      <c r="Y53" s="54"/>
      <c r="Z53" s="54">
        <v>0</v>
      </c>
      <c r="AA53" s="54">
        <v>5.0918000000000001</v>
      </c>
      <c r="AB53" s="54">
        <v>0</v>
      </c>
      <c r="AC53" s="54"/>
    </row>
    <row r="54" spans="1:29" ht="18.75">
      <c r="A54" s="26" t="s">
        <v>95</v>
      </c>
      <c r="B54" s="107" t="s">
        <v>311</v>
      </c>
      <c r="C54" s="28">
        <f t="shared" si="9"/>
        <v>9.9990000000000006</v>
      </c>
      <c r="D54" s="90">
        <f t="shared" si="9"/>
        <v>9.9990499999999987</v>
      </c>
      <c r="E54" s="30">
        <f t="shared" si="1"/>
        <v>100.00050005000499</v>
      </c>
      <c r="F54" s="28">
        <v>0</v>
      </c>
      <c r="G54" s="54">
        <v>0</v>
      </c>
      <c r="H54" s="54">
        <v>0</v>
      </c>
      <c r="I54" s="54">
        <v>0</v>
      </c>
      <c r="J54" s="54">
        <v>0</v>
      </c>
      <c r="K54" s="31">
        <v>0</v>
      </c>
      <c r="L54" s="54">
        <v>9.9990000000000006</v>
      </c>
      <c r="M54" s="29">
        <f>9999.05/1000</f>
        <v>9.9990499999999987</v>
      </c>
      <c r="N54" s="29">
        <v>0</v>
      </c>
      <c r="O54" s="29">
        <v>0</v>
      </c>
      <c r="P54" s="29">
        <v>0</v>
      </c>
      <c r="Q54" s="58">
        <v>0</v>
      </c>
      <c r="R54" s="28">
        <v>0</v>
      </c>
      <c r="S54" s="54"/>
      <c r="T54" s="54">
        <v>0</v>
      </c>
      <c r="U54" s="54"/>
      <c r="V54" s="54">
        <v>0</v>
      </c>
      <c r="W54" s="109"/>
      <c r="X54" s="54">
        <v>0</v>
      </c>
      <c r="Y54" s="54"/>
      <c r="Z54" s="54">
        <v>0</v>
      </c>
      <c r="AA54" s="54"/>
      <c r="AB54" s="54">
        <v>0</v>
      </c>
      <c r="AC54" s="54"/>
    </row>
    <row r="55" spans="1:29" ht="18.75">
      <c r="A55" s="26" t="s">
        <v>96</v>
      </c>
      <c r="B55" s="107" t="s">
        <v>312</v>
      </c>
      <c r="C55" s="28">
        <f t="shared" si="9"/>
        <v>4.2</v>
      </c>
      <c r="D55" s="90">
        <f t="shared" si="9"/>
        <v>4.2</v>
      </c>
      <c r="E55" s="30">
        <f t="shared" si="1"/>
        <v>100</v>
      </c>
      <c r="F55" s="28">
        <v>0.35</v>
      </c>
      <c r="G55" s="54">
        <v>0.35</v>
      </c>
      <c r="H55" s="54">
        <v>0.35</v>
      </c>
      <c r="I55" s="54">
        <v>0.35</v>
      </c>
      <c r="J55" s="54">
        <v>0.35</v>
      </c>
      <c r="K55" s="31">
        <v>0.35</v>
      </c>
      <c r="L55" s="54">
        <v>0.35</v>
      </c>
      <c r="M55" s="29">
        <v>0.35</v>
      </c>
      <c r="N55" s="29">
        <v>0.35</v>
      </c>
      <c r="O55" s="29">
        <v>0.35</v>
      </c>
      <c r="P55" s="29">
        <v>0.35</v>
      </c>
      <c r="Q55" s="58">
        <v>0.35</v>
      </c>
      <c r="R55" s="28">
        <v>0.35</v>
      </c>
      <c r="S55" s="54">
        <v>0.35</v>
      </c>
      <c r="T55" s="54">
        <v>0.35</v>
      </c>
      <c r="U55" s="54">
        <v>0.35</v>
      </c>
      <c r="V55" s="54">
        <v>0.35</v>
      </c>
      <c r="W55" s="109">
        <v>0.35</v>
      </c>
      <c r="X55" s="54">
        <v>0.35</v>
      </c>
      <c r="Y55" s="54">
        <v>0.35</v>
      </c>
      <c r="Z55" s="54">
        <v>0.35</v>
      </c>
      <c r="AA55" s="54">
        <v>0.35</v>
      </c>
      <c r="AB55" s="54">
        <v>0.35</v>
      </c>
      <c r="AC55" s="54">
        <v>0.35</v>
      </c>
    </row>
    <row r="56" spans="1:29" ht="18.75">
      <c r="A56" s="26" t="s">
        <v>97</v>
      </c>
      <c r="B56" s="107" t="s">
        <v>313</v>
      </c>
      <c r="C56" s="28">
        <f t="shared" si="9"/>
        <v>0.28300000000000003</v>
      </c>
      <c r="D56" s="90">
        <f t="shared" si="9"/>
        <v>0.20649000000000001</v>
      </c>
      <c r="E56" s="30">
        <f t="shared" si="1"/>
        <v>72.964664310954063</v>
      </c>
      <c r="F56" s="28">
        <v>7.8E-2</v>
      </c>
      <c r="G56" s="54">
        <v>0.02</v>
      </c>
      <c r="H56" s="54">
        <v>0.08</v>
      </c>
      <c r="I56" s="54">
        <v>0.03</v>
      </c>
      <c r="J56" s="54">
        <v>0</v>
      </c>
      <c r="K56" s="31">
        <v>0</v>
      </c>
      <c r="L56" s="54">
        <v>0</v>
      </c>
      <c r="M56" s="29">
        <f>18.04/1000</f>
        <v>1.804E-2</v>
      </c>
      <c r="N56" s="29">
        <v>0</v>
      </c>
      <c r="O56" s="29">
        <f>12.07/1000</f>
        <v>1.2070000000000001E-2</v>
      </c>
      <c r="P56" s="29">
        <v>0</v>
      </c>
      <c r="Q56" s="58">
        <f>15.53/1000</f>
        <v>1.5529999999999999E-2</v>
      </c>
      <c r="R56" s="28">
        <v>0</v>
      </c>
      <c r="S56" s="54">
        <f>29.07/1000</f>
        <v>2.9069999999999999E-2</v>
      </c>
      <c r="T56" s="54">
        <v>0</v>
      </c>
      <c r="U56" s="54">
        <f>9.8/1000</f>
        <v>9.8000000000000014E-3</v>
      </c>
      <c r="V56" s="54">
        <v>0</v>
      </c>
      <c r="W56" s="109">
        <f>16.13/1000</f>
        <v>1.6129999999999999E-2</v>
      </c>
      <c r="X56" s="54">
        <v>5.0000000000000001E-3</v>
      </c>
      <c r="Y56" s="54">
        <f>16.37/1000</f>
        <v>1.6370000000000003E-2</v>
      </c>
      <c r="Z56" s="54">
        <v>0.02</v>
      </c>
      <c r="AA56" s="54">
        <f>16.43/1000</f>
        <v>1.643E-2</v>
      </c>
      <c r="AB56" s="54">
        <v>0.1</v>
      </c>
      <c r="AC56" s="54">
        <f>23.05/1000</f>
        <v>2.3050000000000001E-2</v>
      </c>
    </row>
    <row r="57" spans="1:29" ht="18.75">
      <c r="A57" s="26" t="s">
        <v>99</v>
      </c>
      <c r="B57" s="107" t="s">
        <v>314</v>
      </c>
      <c r="C57" s="28">
        <f t="shared" si="9"/>
        <v>0.97</v>
      </c>
      <c r="D57" s="90">
        <f t="shared" si="9"/>
        <v>0.96927999999999992</v>
      </c>
      <c r="E57" s="30">
        <f t="shared" si="1"/>
        <v>99.925773195876289</v>
      </c>
      <c r="F57" s="28">
        <v>0</v>
      </c>
      <c r="G57" s="54">
        <v>0</v>
      </c>
      <c r="H57" s="54">
        <v>0</v>
      </c>
      <c r="I57" s="54">
        <v>0</v>
      </c>
      <c r="J57" s="54">
        <v>0.97</v>
      </c>
      <c r="K57" s="31">
        <v>0</v>
      </c>
      <c r="L57" s="54">
        <v>0</v>
      </c>
      <c r="M57" s="29">
        <v>0</v>
      </c>
      <c r="N57" s="29">
        <v>0</v>
      </c>
      <c r="O57" s="29">
        <v>0</v>
      </c>
      <c r="P57" s="29">
        <v>0</v>
      </c>
      <c r="Q57" s="58">
        <f>969.28/1000</f>
        <v>0.96927999999999992</v>
      </c>
      <c r="R57" s="28">
        <v>0</v>
      </c>
      <c r="S57" s="54"/>
      <c r="T57" s="54">
        <v>0</v>
      </c>
      <c r="U57" s="54"/>
      <c r="V57" s="54">
        <v>0</v>
      </c>
      <c r="W57" s="109"/>
      <c r="X57" s="54">
        <v>0</v>
      </c>
      <c r="Y57" s="54"/>
      <c r="Z57" s="54">
        <v>0</v>
      </c>
      <c r="AA57" s="54"/>
      <c r="AB57" s="54">
        <v>0</v>
      </c>
      <c r="AC57" s="54"/>
    </row>
    <row r="58" spans="1:29" ht="18.75">
      <c r="A58" s="26" t="s">
        <v>101</v>
      </c>
      <c r="B58" s="107" t="s">
        <v>315</v>
      </c>
      <c r="C58" s="28">
        <f t="shared" si="9"/>
        <v>1.5920000000000005</v>
      </c>
      <c r="D58" s="90">
        <f t="shared" si="9"/>
        <v>1.5732699999999997</v>
      </c>
      <c r="E58" s="30">
        <f t="shared" si="1"/>
        <v>98.823492462311506</v>
      </c>
      <c r="F58" s="28">
        <v>0.13400000000000001</v>
      </c>
      <c r="G58" s="54">
        <v>0.13</v>
      </c>
      <c r="H58" s="54">
        <v>0.13300000000000001</v>
      </c>
      <c r="I58" s="54">
        <v>0.13</v>
      </c>
      <c r="J58" s="54">
        <v>0.13200000000000001</v>
      </c>
      <c r="K58" s="31">
        <v>0.13</v>
      </c>
      <c r="L58" s="54">
        <v>0.13200000000000001</v>
      </c>
      <c r="M58" s="29">
        <f>132.17/1000</f>
        <v>0.13216999999999998</v>
      </c>
      <c r="N58" s="29">
        <v>0.13200000000000001</v>
      </c>
      <c r="O58" s="29">
        <v>0.13</v>
      </c>
      <c r="P58" s="29">
        <v>0.13200000000000001</v>
      </c>
      <c r="Q58" s="58">
        <v>0.13</v>
      </c>
      <c r="R58" s="28">
        <v>0.13700000000000001</v>
      </c>
      <c r="S58" s="54">
        <f>132.17/1000</f>
        <v>0.13216999999999998</v>
      </c>
      <c r="T58" s="54">
        <v>0.13200000000000001</v>
      </c>
      <c r="U58" s="54">
        <f>132.17/1000</f>
        <v>0.13216999999999998</v>
      </c>
      <c r="V58" s="54">
        <v>0.13200000000000001</v>
      </c>
      <c r="W58" s="109">
        <f>132.17/1000</f>
        <v>0.13216999999999998</v>
      </c>
      <c r="X58" s="54">
        <v>0.13200000000000001</v>
      </c>
      <c r="Y58" s="54">
        <f>132.17/1000</f>
        <v>0.13216999999999998</v>
      </c>
      <c r="Z58" s="54">
        <v>0.13200000000000001</v>
      </c>
      <c r="AA58" s="54">
        <f>132.17/1000</f>
        <v>0.13216999999999998</v>
      </c>
      <c r="AB58" s="54">
        <v>0.13200000000000001</v>
      </c>
      <c r="AC58" s="54">
        <f>130.25/1000</f>
        <v>0.13025</v>
      </c>
    </row>
    <row r="59" spans="1:29" ht="18.75">
      <c r="A59" s="26" t="s">
        <v>103</v>
      </c>
      <c r="B59" s="107" t="s">
        <v>316</v>
      </c>
      <c r="C59" s="28">
        <f t="shared" si="9"/>
        <v>0</v>
      </c>
      <c r="D59" s="90">
        <f t="shared" si="9"/>
        <v>0</v>
      </c>
      <c r="E59" s="30" t="e">
        <f t="shared" si="1"/>
        <v>#DIV/0!</v>
      </c>
      <c r="F59" s="28">
        <v>0</v>
      </c>
      <c r="G59" s="54">
        <v>0</v>
      </c>
      <c r="H59" s="54">
        <v>0</v>
      </c>
      <c r="I59" s="54">
        <v>0</v>
      </c>
      <c r="J59" s="54">
        <v>0</v>
      </c>
      <c r="K59" s="31">
        <v>0</v>
      </c>
      <c r="L59" s="54">
        <v>0</v>
      </c>
      <c r="M59" s="29">
        <v>0</v>
      </c>
      <c r="N59" s="29">
        <v>0</v>
      </c>
      <c r="O59" s="29">
        <v>0</v>
      </c>
      <c r="P59" s="29">
        <v>0</v>
      </c>
      <c r="Q59" s="58">
        <v>0</v>
      </c>
      <c r="R59" s="28">
        <v>0</v>
      </c>
      <c r="S59" s="54"/>
      <c r="T59" s="54">
        <v>0</v>
      </c>
      <c r="U59" s="54"/>
      <c r="V59" s="54">
        <v>0</v>
      </c>
      <c r="W59" s="109"/>
      <c r="X59" s="54">
        <v>0</v>
      </c>
      <c r="Y59" s="54"/>
      <c r="Z59" s="54">
        <v>0</v>
      </c>
      <c r="AA59" s="54"/>
      <c r="AB59" s="54">
        <v>0</v>
      </c>
      <c r="AC59" s="54"/>
    </row>
    <row r="60" spans="1:29" ht="18.75">
      <c r="A60" s="26" t="s">
        <v>105</v>
      </c>
      <c r="B60" s="107" t="s">
        <v>317</v>
      </c>
      <c r="C60" s="28">
        <f t="shared" si="9"/>
        <v>0</v>
      </c>
      <c r="D60" s="90">
        <f t="shared" si="9"/>
        <v>0</v>
      </c>
      <c r="E60" s="30" t="e">
        <f t="shared" si="1"/>
        <v>#DIV/0!</v>
      </c>
      <c r="F60" s="28">
        <v>0</v>
      </c>
      <c r="G60" s="54">
        <v>0</v>
      </c>
      <c r="H60" s="54">
        <v>0</v>
      </c>
      <c r="I60" s="54">
        <v>0</v>
      </c>
      <c r="J60" s="54">
        <v>0</v>
      </c>
      <c r="K60" s="31">
        <v>0</v>
      </c>
      <c r="L60" s="54">
        <v>0</v>
      </c>
      <c r="M60" s="29">
        <v>0</v>
      </c>
      <c r="N60" s="29">
        <v>0</v>
      </c>
      <c r="O60" s="29">
        <v>0</v>
      </c>
      <c r="P60" s="29">
        <v>0</v>
      </c>
      <c r="Q60" s="58">
        <v>0</v>
      </c>
      <c r="R60" s="28">
        <v>0</v>
      </c>
      <c r="S60" s="54"/>
      <c r="T60" s="54">
        <v>0</v>
      </c>
      <c r="U60" s="54"/>
      <c r="V60" s="54">
        <v>0</v>
      </c>
      <c r="W60" s="109"/>
      <c r="X60" s="54">
        <v>0</v>
      </c>
      <c r="Y60" s="54"/>
      <c r="Z60" s="54">
        <v>0</v>
      </c>
      <c r="AA60" s="54"/>
      <c r="AB60" s="54">
        <v>0</v>
      </c>
      <c r="AC60" s="54"/>
    </row>
    <row r="61" spans="1:29" ht="18.75">
      <c r="A61" s="26" t="s">
        <v>107</v>
      </c>
      <c r="B61" s="107" t="s">
        <v>318</v>
      </c>
      <c r="C61" s="28">
        <f t="shared" si="9"/>
        <v>1</v>
      </c>
      <c r="D61" s="90">
        <f t="shared" si="9"/>
        <v>1</v>
      </c>
      <c r="E61" s="30">
        <f t="shared" si="1"/>
        <v>100</v>
      </c>
      <c r="F61" s="28">
        <v>0</v>
      </c>
      <c r="G61" s="54">
        <v>0</v>
      </c>
      <c r="H61" s="54">
        <v>0</v>
      </c>
      <c r="I61" s="54">
        <v>0</v>
      </c>
      <c r="J61" s="54">
        <v>0</v>
      </c>
      <c r="K61" s="31">
        <v>0</v>
      </c>
      <c r="L61" s="54">
        <v>1</v>
      </c>
      <c r="M61" s="29">
        <v>1</v>
      </c>
      <c r="N61" s="29">
        <v>0</v>
      </c>
      <c r="O61" s="29">
        <v>0</v>
      </c>
      <c r="P61" s="29">
        <v>0</v>
      </c>
      <c r="Q61" s="58">
        <v>0</v>
      </c>
      <c r="R61" s="28">
        <v>0</v>
      </c>
      <c r="S61" s="54"/>
      <c r="T61" s="54">
        <v>0</v>
      </c>
      <c r="U61" s="54"/>
      <c r="V61" s="54">
        <v>0</v>
      </c>
      <c r="W61" s="109"/>
      <c r="X61" s="54">
        <v>0</v>
      </c>
      <c r="Y61" s="54"/>
      <c r="Z61" s="54">
        <v>0</v>
      </c>
      <c r="AA61" s="54"/>
      <c r="AB61" s="54">
        <v>0</v>
      </c>
      <c r="AC61" s="54"/>
    </row>
    <row r="62" spans="1:29" ht="18.75">
      <c r="A62" s="26" t="s">
        <v>109</v>
      </c>
      <c r="B62" s="107" t="s">
        <v>319</v>
      </c>
      <c r="C62" s="28">
        <f t="shared" si="9"/>
        <v>9.6969999999999992</v>
      </c>
      <c r="D62" s="90">
        <f t="shared" si="9"/>
        <v>9.6966000000000001</v>
      </c>
      <c r="E62" s="30">
        <f t="shared" si="1"/>
        <v>99.995875012890593</v>
      </c>
      <c r="F62" s="28">
        <v>0</v>
      </c>
      <c r="G62" s="54">
        <v>0</v>
      </c>
      <c r="H62" s="54">
        <v>0</v>
      </c>
      <c r="I62" s="54">
        <v>0</v>
      </c>
      <c r="J62" s="54">
        <v>0</v>
      </c>
      <c r="K62" s="31">
        <v>0</v>
      </c>
      <c r="L62" s="54">
        <v>9.6969999999999992</v>
      </c>
      <c r="M62" s="29">
        <f>9696.6/1000</f>
        <v>9.6966000000000001</v>
      </c>
      <c r="N62" s="29">
        <v>0</v>
      </c>
      <c r="O62" s="29">
        <v>0</v>
      </c>
      <c r="P62" s="29">
        <v>0</v>
      </c>
      <c r="Q62" s="58">
        <v>0</v>
      </c>
      <c r="R62" s="28">
        <v>0</v>
      </c>
      <c r="S62" s="54"/>
      <c r="T62" s="54">
        <v>0</v>
      </c>
      <c r="U62" s="54"/>
      <c r="V62" s="54">
        <v>0</v>
      </c>
      <c r="W62" s="109"/>
      <c r="X62" s="54">
        <v>0</v>
      </c>
      <c r="Y62" s="54"/>
      <c r="Z62" s="54">
        <v>0</v>
      </c>
      <c r="AA62" s="54"/>
      <c r="AB62" s="54">
        <v>0</v>
      </c>
      <c r="AC62" s="54"/>
    </row>
    <row r="63" spans="1:29" ht="31.5">
      <c r="A63" s="26" t="s">
        <v>111</v>
      </c>
      <c r="B63" s="107" t="s">
        <v>320</v>
      </c>
      <c r="C63" s="28">
        <f t="shared" si="9"/>
        <v>768.02</v>
      </c>
      <c r="D63" s="90">
        <f t="shared" si="9"/>
        <v>768.02060999999992</v>
      </c>
      <c r="E63" s="30">
        <f t="shared" si="1"/>
        <v>100.00007942501496</v>
      </c>
      <c r="F63" s="28">
        <v>0</v>
      </c>
      <c r="G63" s="54">
        <v>0</v>
      </c>
      <c r="H63" s="54">
        <v>0</v>
      </c>
      <c r="I63" s="54">
        <v>0</v>
      </c>
      <c r="J63" s="54">
        <v>0</v>
      </c>
      <c r="K63" s="31">
        <v>0</v>
      </c>
      <c r="L63" s="54">
        <v>3.02</v>
      </c>
      <c r="M63" s="29">
        <v>0</v>
      </c>
      <c r="N63" s="29">
        <v>190</v>
      </c>
      <c r="O63" s="29">
        <v>0</v>
      </c>
      <c r="P63" s="29">
        <v>5</v>
      </c>
      <c r="Q63" s="58">
        <f>176758.83/1000</f>
        <v>176.75882999999999</v>
      </c>
      <c r="R63" s="28">
        <v>190</v>
      </c>
      <c r="S63" s="54">
        <f>199813.55/1000</f>
        <v>199.81354999999999</v>
      </c>
      <c r="T63" s="54">
        <v>190</v>
      </c>
      <c r="U63" s="54"/>
      <c r="V63" s="54">
        <v>190</v>
      </c>
      <c r="W63" s="109">
        <f>198428.72/1000</f>
        <v>198.42872</v>
      </c>
      <c r="X63" s="54">
        <v>0</v>
      </c>
      <c r="Y63" s="54">
        <v>193.01951</v>
      </c>
      <c r="Z63" s="54">
        <v>0</v>
      </c>
      <c r="AA63" s="54"/>
      <c r="AB63" s="54">
        <v>0</v>
      </c>
      <c r="AC63" s="54"/>
    </row>
    <row r="64" spans="1:29" ht="18.75">
      <c r="A64" s="26" t="s">
        <v>113</v>
      </c>
      <c r="B64" s="107" t="s">
        <v>321</v>
      </c>
      <c r="C64" s="28">
        <f t="shared" si="9"/>
        <v>203.88900000000001</v>
      </c>
      <c r="D64" s="90">
        <f t="shared" si="9"/>
        <v>197.62036000000001</v>
      </c>
      <c r="E64" s="30">
        <f t="shared" si="1"/>
        <v>96.925464345796001</v>
      </c>
      <c r="F64" s="28">
        <v>0</v>
      </c>
      <c r="G64" s="54">
        <v>0</v>
      </c>
      <c r="H64" s="54">
        <v>0</v>
      </c>
      <c r="I64" s="54">
        <v>0</v>
      </c>
      <c r="J64" s="54">
        <v>0</v>
      </c>
      <c r="K64" s="31">
        <v>0</v>
      </c>
      <c r="L64" s="54">
        <v>0</v>
      </c>
      <c r="M64" s="29">
        <v>0</v>
      </c>
      <c r="N64" s="29">
        <v>0</v>
      </c>
      <c r="O64" s="29">
        <v>0</v>
      </c>
      <c r="P64" s="29">
        <v>197.62100000000001</v>
      </c>
      <c r="Q64" s="58">
        <v>0</v>
      </c>
      <c r="R64" s="28">
        <v>0</v>
      </c>
      <c r="S64" s="54"/>
      <c r="T64" s="54">
        <v>0</v>
      </c>
      <c r="U64" s="54"/>
      <c r="V64" s="54">
        <v>0</v>
      </c>
      <c r="W64" s="109"/>
      <c r="X64" s="54">
        <v>0</v>
      </c>
      <c r="Y64" s="54"/>
      <c r="Z64" s="54">
        <v>6.2679999999999998</v>
      </c>
      <c r="AA64" s="54">
        <v>197.62036000000001</v>
      </c>
      <c r="AB64" s="54">
        <v>0</v>
      </c>
      <c r="AC64" s="54"/>
    </row>
    <row r="65" spans="1:29" ht="18.75">
      <c r="A65" s="26" t="s">
        <v>115</v>
      </c>
      <c r="B65" s="107" t="s">
        <v>322</v>
      </c>
      <c r="C65" s="28">
        <f t="shared" si="9"/>
        <v>14.666</v>
      </c>
      <c r="D65" s="90">
        <f t="shared" si="9"/>
        <v>14.6129</v>
      </c>
      <c r="E65" s="30">
        <f>D65/C65*100</f>
        <v>99.637938088094913</v>
      </c>
      <c r="F65" s="28">
        <v>0</v>
      </c>
      <c r="G65" s="54">
        <v>0</v>
      </c>
      <c r="H65" s="54">
        <v>1.802</v>
      </c>
      <c r="I65" s="54">
        <v>1.8</v>
      </c>
      <c r="J65" s="54">
        <v>0</v>
      </c>
      <c r="K65" s="31">
        <v>0</v>
      </c>
      <c r="L65" s="54">
        <v>0</v>
      </c>
      <c r="M65" s="29">
        <v>0</v>
      </c>
      <c r="N65" s="29">
        <v>0</v>
      </c>
      <c r="O65" s="29">
        <v>0</v>
      </c>
      <c r="P65" s="29">
        <v>12.864000000000001</v>
      </c>
      <c r="Q65" s="58">
        <v>0</v>
      </c>
      <c r="R65" s="28">
        <v>0</v>
      </c>
      <c r="S65" s="54"/>
      <c r="T65" s="54">
        <v>0</v>
      </c>
      <c r="U65" s="54">
        <v>12.863899999999999</v>
      </c>
      <c r="V65" s="54">
        <v>0</v>
      </c>
      <c r="W65" s="109">
        <f>-51/1000</f>
        <v>-5.0999999999999997E-2</v>
      </c>
      <c r="X65" s="54">
        <v>0</v>
      </c>
      <c r="Y65" s="54"/>
      <c r="Z65" s="54">
        <v>0</v>
      </c>
      <c r="AA65" s="54"/>
      <c r="AB65" s="54">
        <v>0</v>
      </c>
      <c r="AC65" s="54"/>
    </row>
    <row r="66" spans="1:29" ht="18.75">
      <c r="A66" s="26" t="s">
        <v>117</v>
      </c>
      <c r="B66" s="107" t="s">
        <v>323</v>
      </c>
      <c r="C66" s="28">
        <f t="shared" si="9"/>
        <v>16.609000000000002</v>
      </c>
      <c r="D66" s="90">
        <f t="shared" si="9"/>
        <v>16.608689999999999</v>
      </c>
      <c r="E66" s="30">
        <f t="shared" ref="E66:E73" si="10">D66/C66*100</f>
        <v>99.998133542055498</v>
      </c>
      <c r="F66" s="28">
        <v>0</v>
      </c>
      <c r="G66" s="54">
        <v>0</v>
      </c>
      <c r="H66" s="54">
        <v>0</v>
      </c>
      <c r="I66" s="54">
        <v>0</v>
      </c>
      <c r="J66" s="54">
        <v>0</v>
      </c>
      <c r="K66" s="31">
        <v>0</v>
      </c>
      <c r="L66" s="54">
        <v>0</v>
      </c>
      <c r="M66" s="29">
        <v>0</v>
      </c>
      <c r="N66" s="29">
        <v>0</v>
      </c>
      <c r="O66" s="29">
        <v>0</v>
      </c>
      <c r="P66" s="29">
        <v>16.609000000000002</v>
      </c>
      <c r="Q66" s="58">
        <v>0</v>
      </c>
      <c r="R66" s="28">
        <v>0</v>
      </c>
      <c r="S66" s="54"/>
      <c r="T66" s="54">
        <v>0</v>
      </c>
      <c r="U66" s="54">
        <v>16.608689999999999</v>
      </c>
      <c r="V66" s="54">
        <v>0</v>
      </c>
      <c r="W66" s="109"/>
      <c r="X66" s="54">
        <v>0</v>
      </c>
      <c r="Y66" s="54"/>
      <c r="Z66" s="54">
        <v>0</v>
      </c>
      <c r="AA66" s="54"/>
      <c r="AB66" s="54">
        <v>0</v>
      </c>
      <c r="AC66" s="54"/>
    </row>
    <row r="67" spans="1:29" ht="18.75">
      <c r="A67" s="26" t="s">
        <v>119</v>
      </c>
      <c r="B67" s="107" t="s">
        <v>324</v>
      </c>
      <c r="C67" s="28">
        <f>F67+H67+J67+L67+N67+P67+R67+T67+V67+X67+Z67+AB67</f>
        <v>115.58999999999999</v>
      </c>
      <c r="D67" s="90">
        <f>G67+I67+K67+M67+O67+Q67+S67+U67+W67+Y67+AA67+AC67</f>
        <v>115.58905</v>
      </c>
      <c r="E67" s="30">
        <f t="shared" si="10"/>
        <v>99.999178129596004</v>
      </c>
      <c r="F67" s="28">
        <v>0</v>
      </c>
      <c r="G67" s="54">
        <v>0</v>
      </c>
      <c r="H67" s="54">
        <v>0</v>
      </c>
      <c r="I67" s="54">
        <v>0</v>
      </c>
      <c r="J67" s="54">
        <v>0</v>
      </c>
      <c r="K67" s="31">
        <v>0</v>
      </c>
      <c r="L67" s="54">
        <v>34.890999999999998</v>
      </c>
      <c r="M67" s="29">
        <v>0</v>
      </c>
      <c r="N67" s="29">
        <v>0</v>
      </c>
      <c r="O67" s="29">
        <v>0</v>
      </c>
      <c r="P67" s="29">
        <v>56.01</v>
      </c>
      <c r="Q67" s="58">
        <v>0</v>
      </c>
      <c r="R67" s="28">
        <v>0</v>
      </c>
      <c r="S67" s="54"/>
      <c r="T67" s="54">
        <f>20.449</f>
        <v>20.449000000000002</v>
      </c>
      <c r="U67" s="54"/>
      <c r="V67" s="54">
        <v>0</v>
      </c>
      <c r="W67" s="109">
        <f>56.00963</f>
        <v>56.009630000000001</v>
      </c>
      <c r="X67" s="54">
        <v>4.24</v>
      </c>
      <c r="Y67" s="54"/>
      <c r="Z67" s="54">
        <v>0</v>
      </c>
      <c r="AA67" s="54">
        <v>59.579419999999999</v>
      </c>
      <c r="AB67" s="54">
        <v>0</v>
      </c>
      <c r="AC67" s="54"/>
    </row>
    <row r="68" spans="1:29" ht="18.75">
      <c r="A68" s="26" t="s">
        <v>121</v>
      </c>
      <c r="B68" s="107" t="s">
        <v>325</v>
      </c>
      <c r="C68" s="28">
        <f t="shared" si="9"/>
        <v>24</v>
      </c>
      <c r="D68" s="90">
        <f t="shared" si="9"/>
        <v>23.998999999999999</v>
      </c>
      <c r="E68" s="30">
        <f t="shared" si="10"/>
        <v>99.995833333333323</v>
      </c>
      <c r="F68" s="28">
        <v>0</v>
      </c>
      <c r="G68" s="54">
        <v>0</v>
      </c>
      <c r="H68" s="54">
        <v>0</v>
      </c>
      <c r="I68" s="54">
        <v>0</v>
      </c>
      <c r="J68" s="54">
        <v>0</v>
      </c>
      <c r="K68" s="31">
        <v>0</v>
      </c>
      <c r="L68" s="54">
        <v>0</v>
      </c>
      <c r="M68" s="29">
        <v>0</v>
      </c>
      <c r="N68" s="29">
        <v>0</v>
      </c>
      <c r="O68" s="29">
        <v>0</v>
      </c>
      <c r="P68" s="29">
        <v>0</v>
      </c>
      <c r="Q68" s="58">
        <v>0</v>
      </c>
      <c r="R68" s="28">
        <v>8</v>
      </c>
      <c r="S68" s="54">
        <v>7.9989999999999997</v>
      </c>
      <c r="T68" s="54">
        <v>16</v>
      </c>
      <c r="U68" s="54"/>
      <c r="V68" s="54">
        <v>0</v>
      </c>
      <c r="W68" s="109"/>
      <c r="X68" s="54">
        <v>0</v>
      </c>
      <c r="Y68" s="54">
        <v>16</v>
      </c>
      <c r="Z68" s="54">
        <v>0</v>
      </c>
      <c r="AA68" s="54"/>
      <c r="AB68" s="54">
        <v>0</v>
      </c>
      <c r="AC68" s="54"/>
    </row>
    <row r="69" spans="1:29" ht="18.75">
      <c r="A69" s="26" t="s">
        <v>123</v>
      </c>
      <c r="B69" s="107" t="s">
        <v>326</v>
      </c>
      <c r="C69" s="28">
        <f t="shared" si="9"/>
        <v>1.8169999999999999</v>
      </c>
      <c r="D69" s="90">
        <f t="shared" si="9"/>
        <v>1.8168</v>
      </c>
      <c r="E69" s="30">
        <f t="shared" si="10"/>
        <v>99.988992845349472</v>
      </c>
      <c r="F69" s="28">
        <v>0</v>
      </c>
      <c r="G69" s="54">
        <v>0</v>
      </c>
      <c r="H69" s="54">
        <v>0</v>
      </c>
      <c r="I69" s="54">
        <v>0</v>
      </c>
      <c r="J69" s="54">
        <v>0</v>
      </c>
      <c r="K69" s="31">
        <v>0</v>
      </c>
      <c r="L69" s="54">
        <v>0</v>
      </c>
      <c r="M69" s="29">
        <v>0</v>
      </c>
      <c r="N69" s="29">
        <v>0</v>
      </c>
      <c r="O69" s="29">
        <v>0</v>
      </c>
      <c r="P69" s="29">
        <v>0</v>
      </c>
      <c r="Q69" s="58">
        <v>0</v>
      </c>
      <c r="R69" s="28">
        <v>1.8169999999999999</v>
      </c>
      <c r="S69" s="54">
        <v>1.8168</v>
      </c>
      <c r="T69" s="54">
        <v>0</v>
      </c>
      <c r="U69" s="54"/>
      <c r="V69" s="54">
        <v>0</v>
      </c>
      <c r="W69" s="109"/>
      <c r="X69" s="54">
        <v>0</v>
      </c>
      <c r="Y69" s="54"/>
      <c r="Z69" s="54">
        <v>0</v>
      </c>
      <c r="AA69" s="54"/>
      <c r="AB69" s="54">
        <v>0</v>
      </c>
      <c r="AC69" s="54"/>
    </row>
    <row r="70" spans="1:29" ht="18.75">
      <c r="A70" s="26" t="s">
        <v>125</v>
      </c>
      <c r="B70" s="107" t="s">
        <v>327</v>
      </c>
      <c r="C70" s="28">
        <f t="shared" si="9"/>
        <v>2.2589999999999999</v>
      </c>
      <c r="D70" s="90">
        <f t="shared" si="9"/>
        <v>2.2591800000000002</v>
      </c>
      <c r="E70" s="30">
        <f t="shared" si="10"/>
        <v>100.00796812749005</v>
      </c>
      <c r="F70" s="28">
        <v>0</v>
      </c>
      <c r="G70" s="54">
        <v>0</v>
      </c>
      <c r="H70" s="54">
        <v>0</v>
      </c>
      <c r="I70" s="54">
        <v>0</v>
      </c>
      <c r="J70" s="54">
        <v>0</v>
      </c>
      <c r="K70" s="31">
        <v>0</v>
      </c>
      <c r="L70" s="54">
        <v>0</v>
      </c>
      <c r="M70" s="29">
        <v>0</v>
      </c>
      <c r="N70" s="29">
        <v>0</v>
      </c>
      <c r="O70" s="29">
        <v>0</v>
      </c>
      <c r="P70" s="29">
        <v>0</v>
      </c>
      <c r="Q70" s="58">
        <v>0</v>
      </c>
      <c r="R70" s="28">
        <v>2.2589999999999999</v>
      </c>
      <c r="S70" s="54">
        <v>2.2591800000000002</v>
      </c>
      <c r="T70" s="54"/>
      <c r="U70" s="54"/>
      <c r="V70" s="54">
        <v>0</v>
      </c>
      <c r="W70" s="109"/>
      <c r="X70" s="54">
        <v>0</v>
      </c>
      <c r="Y70" s="54"/>
      <c r="Z70" s="54">
        <v>0</v>
      </c>
      <c r="AA70" s="54"/>
      <c r="AB70" s="54">
        <v>0</v>
      </c>
      <c r="AC70" s="54"/>
    </row>
    <row r="71" spans="1:29" ht="18.75">
      <c r="A71" s="26" t="s">
        <v>127</v>
      </c>
      <c r="B71" s="107" t="s">
        <v>328</v>
      </c>
      <c r="C71" s="28">
        <f t="shared" si="9"/>
        <v>0</v>
      </c>
      <c r="D71" s="90">
        <f t="shared" si="9"/>
        <v>0</v>
      </c>
      <c r="E71" s="30" t="e">
        <f t="shared" si="10"/>
        <v>#DIV/0!</v>
      </c>
      <c r="F71" s="28">
        <v>0</v>
      </c>
      <c r="G71" s="54">
        <v>0</v>
      </c>
      <c r="H71" s="54">
        <v>0</v>
      </c>
      <c r="I71" s="54">
        <v>0</v>
      </c>
      <c r="J71" s="54">
        <v>0</v>
      </c>
      <c r="K71" s="31">
        <v>0</v>
      </c>
      <c r="L71" s="54">
        <v>0</v>
      </c>
      <c r="M71" s="29">
        <v>0</v>
      </c>
      <c r="N71" s="29">
        <v>0</v>
      </c>
      <c r="O71" s="29">
        <v>0</v>
      </c>
      <c r="P71" s="29">
        <v>0</v>
      </c>
      <c r="Q71" s="58">
        <v>0</v>
      </c>
      <c r="R71" s="28">
        <v>0</v>
      </c>
      <c r="S71" s="54"/>
      <c r="T71" s="54">
        <v>0</v>
      </c>
      <c r="U71" s="54"/>
      <c r="V71" s="54">
        <v>0</v>
      </c>
      <c r="W71" s="109"/>
      <c r="X71" s="54">
        <v>0</v>
      </c>
      <c r="Y71" s="54"/>
      <c r="Z71" s="54">
        <v>0</v>
      </c>
      <c r="AA71" s="54"/>
      <c r="AB71" s="54">
        <v>0</v>
      </c>
      <c r="AC71" s="54"/>
    </row>
    <row r="72" spans="1:29" ht="18.75">
      <c r="A72" s="26" t="s">
        <v>129</v>
      </c>
      <c r="B72" s="107" t="s">
        <v>329</v>
      </c>
      <c r="C72" s="28">
        <f t="shared" si="9"/>
        <v>9.5000000000000001E-2</v>
      </c>
      <c r="D72" s="90">
        <f t="shared" si="9"/>
        <v>9.5180000000000001E-2</v>
      </c>
      <c r="E72" s="30">
        <f t="shared" si="10"/>
        <v>100.18947368421051</v>
      </c>
      <c r="F72" s="28">
        <v>0</v>
      </c>
      <c r="G72" s="54">
        <v>0</v>
      </c>
      <c r="H72" s="54">
        <v>0</v>
      </c>
      <c r="I72" s="54">
        <v>0</v>
      </c>
      <c r="J72" s="54">
        <v>0</v>
      </c>
      <c r="K72" s="31">
        <v>0</v>
      </c>
      <c r="L72" s="54">
        <v>0</v>
      </c>
      <c r="M72" s="29">
        <v>0</v>
      </c>
      <c r="N72" s="29">
        <v>0</v>
      </c>
      <c r="O72" s="29">
        <v>0</v>
      </c>
      <c r="P72" s="29">
        <v>0</v>
      </c>
      <c r="Q72" s="58">
        <v>0</v>
      </c>
      <c r="R72" s="28">
        <v>0</v>
      </c>
      <c r="S72" s="54"/>
      <c r="T72" s="54">
        <v>9.5000000000000001E-2</v>
      </c>
      <c r="U72" s="54"/>
      <c r="V72" s="54">
        <v>0</v>
      </c>
      <c r="W72" s="109">
        <f>95.18/1000</f>
        <v>9.5180000000000001E-2</v>
      </c>
      <c r="X72" s="54">
        <v>0</v>
      </c>
      <c r="Y72" s="54"/>
      <c r="Z72" s="54">
        <v>0</v>
      </c>
      <c r="AA72" s="54"/>
      <c r="AB72" s="54">
        <v>0</v>
      </c>
      <c r="AC72" s="54"/>
    </row>
    <row r="73" spans="1:29" ht="18.75">
      <c r="A73" s="26" t="s">
        <v>131</v>
      </c>
      <c r="B73" s="107" t="s">
        <v>193</v>
      </c>
      <c r="C73" s="28">
        <f t="shared" si="9"/>
        <v>0.222</v>
      </c>
      <c r="D73" s="90">
        <f t="shared" si="9"/>
        <v>0.22178</v>
      </c>
      <c r="E73" s="30">
        <f t="shared" si="10"/>
        <v>99.900900900900908</v>
      </c>
      <c r="F73" s="28">
        <v>0</v>
      </c>
      <c r="G73" s="54">
        <v>0</v>
      </c>
      <c r="H73" s="54">
        <v>0</v>
      </c>
      <c r="I73" s="54">
        <v>0</v>
      </c>
      <c r="J73" s="54">
        <v>0</v>
      </c>
      <c r="K73" s="31">
        <v>0</v>
      </c>
      <c r="L73" s="54">
        <v>0</v>
      </c>
      <c r="M73" s="29">
        <v>0</v>
      </c>
      <c r="N73" s="29">
        <v>0</v>
      </c>
      <c r="O73" s="29">
        <v>0</v>
      </c>
      <c r="P73" s="29">
        <v>0</v>
      </c>
      <c r="Q73" s="58">
        <v>0</v>
      </c>
      <c r="R73" s="28">
        <v>0.222</v>
      </c>
      <c r="S73" s="54">
        <v>0.22178</v>
      </c>
      <c r="T73" s="54">
        <v>0</v>
      </c>
      <c r="U73" s="54"/>
      <c r="V73" s="54">
        <v>0</v>
      </c>
      <c r="W73" s="109"/>
      <c r="X73" s="54">
        <v>0</v>
      </c>
      <c r="Y73" s="54"/>
      <c r="Z73" s="54">
        <v>0</v>
      </c>
      <c r="AA73" s="54"/>
      <c r="AB73" s="54">
        <v>0</v>
      </c>
      <c r="AC73" s="54"/>
    </row>
    <row r="74" spans="1:29" ht="18.75">
      <c r="A74" s="26" t="s">
        <v>133</v>
      </c>
      <c r="B74" s="107" t="s">
        <v>330</v>
      </c>
      <c r="C74" s="28">
        <f t="shared" si="9"/>
        <v>12.192</v>
      </c>
      <c r="D74" s="90">
        <f t="shared" si="9"/>
        <v>12.19</v>
      </c>
      <c r="E74" s="30">
        <f t="shared" si="1"/>
        <v>99.983595800524924</v>
      </c>
      <c r="F74" s="28">
        <v>12.192</v>
      </c>
      <c r="G74" s="54">
        <v>0</v>
      </c>
      <c r="H74" s="54">
        <v>0</v>
      </c>
      <c r="I74" s="54">
        <v>0</v>
      </c>
      <c r="J74" s="54">
        <v>0</v>
      </c>
      <c r="K74" s="31">
        <v>12.19</v>
      </c>
      <c r="L74" s="28">
        <v>0</v>
      </c>
      <c r="M74" s="29">
        <v>0</v>
      </c>
      <c r="N74" s="54">
        <v>0</v>
      </c>
      <c r="O74" s="29">
        <v>0</v>
      </c>
      <c r="P74" s="54">
        <v>0</v>
      </c>
      <c r="Q74" s="58">
        <v>0</v>
      </c>
      <c r="R74" s="28">
        <v>0</v>
      </c>
      <c r="S74" s="54"/>
      <c r="T74" s="54">
        <v>0</v>
      </c>
      <c r="U74" s="54"/>
      <c r="V74" s="54">
        <v>0</v>
      </c>
      <c r="W74" s="109"/>
      <c r="X74" s="54">
        <v>0</v>
      </c>
      <c r="Y74" s="54"/>
      <c r="Z74" s="54">
        <v>0</v>
      </c>
      <c r="AA74" s="54"/>
      <c r="AB74" s="54">
        <v>0</v>
      </c>
      <c r="AC74" s="54"/>
    </row>
    <row r="75" spans="1:29" ht="18.75">
      <c r="A75" s="26"/>
      <c r="B75" s="107" t="s">
        <v>331</v>
      </c>
      <c r="C75" s="28">
        <f t="shared" si="9"/>
        <v>3</v>
      </c>
      <c r="D75" s="90">
        <f t="shared" si="9"/>
        <v>1.99834</v>
      </c>
      <c r="E75" s="30">
        <f t="shared" si="1"/>
        <v>66.611333333333334</v>
      </c>
      <c r="F75" s="28">
        <v>0</v>
      </c>
      <c r="G75" s="54">
        <v>0</v>
      </c>
      <c r="H75" s="54">
        <v>0</v>
      </c>
      <c r="I75" s="54">
        <v>0</v>
      </c>
      <c r="J75" s="54">
        <v>0</v>
      </c>
      <c r="K75" s="31">
        <v>0</v>
      </c>
      <c r="L75" s="28">
        <v>0</v>
      </c>
      <c r="M75" s="29">
        <v>0</v>
      </c>
      <c r="N75" s="54">
        <v>0</v>
      </c>
      <c r="O75" s="29">
        <v>0</v>
      </c>
      <c r="P75" s="54">
        <v>0</v>
      </c>
      <c r="Q75" s="58">
        <v>0</v>
      </c>
      <c r="R75" s="28">
        <v>0</v>
      </c>
      <c r="S75" s="54"/>
      <c r="T75" s="54">
        <v>0</v>
      </c>
      <c r="U75" s="54"/>
      <c r="V75" s="54">
        <v>0</v>
      </c>
      <c r="W75" s="109"/>
      <c r="X75" s="54">
        <v>3</v>
      </c>
      <c r="Y75" s="54"/>
      <c r="Z75" s="54">
        <v>0</v>
      </c>
      <c r="AA75" s="54">
        <v>1.99834</v>
      </c>
      <c r="AB75" s="54">
        <v>0</v>
      </c>
      <c r="AC75" s="54"/>
    </row>
    <row r="76" spans="1:29" ht="18.75">
      <c r="A76" s="26"/>
      <c r="B76" s="107" t="s">
        <v>332</v>
      </c>
      <c r="C76" s="28">
        <f t="shared" si="9"/>
        <v>0.94199999999999995</v>
      </c>
      <c r="D76" s="90">
        <f t="shared" si="9"/>
        <v>0.94</v>
      </c>
      <c r="E76" s="30">
        <f t="shared" si="1"/>
        <v>99.787685774946922</v>
      </c>
      <c r="F76" s="28">
        <v>0</v>
      </c>
      <c r="G76" s="54">
        <v>0</v>
      </c>
      <c r="H76" s="54">
        <v>0</v>
      </c>
      <c r="I76" s="54">
        <v>0</v>
      </c>
      <c r="J76" s="54">
        <v>0</v>
      </c>
      <c r="K76" s="31">
        <v>0</v>
      </c>
      <c r="L76" s="28">
        <v>0</v>
      </c>
      <c r="M76" s="29">
        <v>0</v>
      </c>
      <c r="N76" s="54">
        <v>0</v>
      </c>
      <c r="O76" s="29">
        <v>0</v>
      </c>
      <c r="P76" s="54">
        <v>0</v>
      </c>
      <c r="Q76" s="58">
        <v>0</v>
      </c>
      <c r="R76" s="28">
        <v>0</v>
      </c>
      <c r="S76" s="54"/>
      <c r="T76" s="54">
        <v>0</v>
      </c>
      <c r="U76" s="54"/>
      <c r="V76" s="54">
        <v>0</v>
      </c>
      <c r="W76" s="109"/>
      <c r="X76" s="54">
        <v>0.94199999999999995</v>
      </c>
      <c r="Y76" s="54">
        <v>0.94</v>
      </c>
      <c r="Z76" s="54">
        <v>0</v>
      </c>
      <c r="AA76" s="54"/>
      <c r="AB76" s="54">
        <v>0</v>
      </c>
      <c r="AC76" s="54"/>
    </row>
    <row r="77" spans="1:29" ht="31.5">
      <c r="A77" s="26" t="s">
        <v>135</v>
      </c>
      <c r="B77" s="107" t="s">
        <v>333</v>
      </c>
      <c r="C77" s="28">
        <f t="shared" si="9"/>
        <v>198.05</v>
      </c>
      <c r="D77" s="90">
        <f t="shared" si="9"/>
        <v>198.04999000000001</v>
      </c>
      <c r="E77" s="30">
        <f t="shared" si="1"/>
        <v>99.999994950770017</v>
      </c>
      <c r="F77" s="28">
        <v>0</v>
      </c>
      <c r="G77" s="54">
        <v>0</v>
      </c>
      <c r="H77" s="54">
        <v>0</v>
      </c>
      <c r="I77" s="54">
        <v>0</v>
      </c>
      <c r="J77" s="54">
        <v>0</v>
      </c>
      <c r="K77" s="31">
        <v>0</v>
      </c>
      <c r="L77" s="28">
        <v>0</v>
      </c>
      <c r="M77" s="29">
        <v>0</v>
      </c>
      <c r="N77" s="54">
        <v>198.05</v>
      </c>
      <c r="O77" s="29">
        <v>0</v>
      </c>
      <c r="P77" s="54">
        <v>0</v>
      </c>
      <c r="Q77" s="58">
        <v>0</v>
      </c>
      <c r="R77" s="28">
        <v>0</v>
      </c>
      <c r="S77" s="54"/>
      <c r="T77" s="54">
        <v>0</v>
      </c>
      <c r="U77" s="54"/>
      <c r="V77" s="54">
        <v>0</v>
      </c>
      <c r="W77" s="109"/>
      <c r="X77" s="54">
        <v>0</v>
      </c>
      <c r="Y77" s="54"/>
      <c r="Z77" s="54">
        <v>0</v>
      </c>
      <c r="AA77" s="54">
        <v>198.04999000000001</v>
      </c>
      <c r="AB77" s="54">
        <v>0</v>
      </c>
      <c r="AC77" s="54"/>
    </row>
    <row r="78" spans="1:29" ht="18.75">
      <c r="A78" s="26" t="s">
        <v>137</v>
      </c>
      <c r="B78" s="107" t="s">
        <v>334</v>
      </c>
      <c r="C78" s="28">
        <f t="shared" si="9"/>
        <v>33.299999999999997</v>
      </c>
      <c r="D78" s="90">
        <f t="shared" si="9"/>
        <v>33.299999999999997</v>
      </c>
      <c r="E78" s="30">
        <f t="shared" si="1"/>
        <v>100</v>
      </c>
      <c r="F78" s="28">
        <v>0</v>
      </c>
      <c r="G78" s="54">
        <v>0</v>
      </c>
      <c r="H78" s="54">
        <v>0</v>
      </c>
      <c r="I78" s="54">
        <v>0</v>
      </c>
      <c r="J78" s="54">
        <v>0</v>
      </c>
      <c r="K78" s="31">
        <v>0</v>
      </c>
      <c r="L78" s="28">
        <v>0</v>
      </c>
      <c r="M78" s="29">
        <v>0</v>
      </c>
      <c r="N78" s="54">
        <v>33.299999999999997</v>
      </c>
      <c r="O78" s="29">
        <v>0</v>
      </c>
      <c r="P78" s="54">
        <v>0</v>
      </c>
      <c r="Q78" s="58">
        <v>0</v>
      </c>
      <c r="R78" s="28">
        <v>0</v>
      </c>
      <c r="S78" s="54"/>
      <c r="T78" s="54">
        <v>0</v>
      </c>
      <c r="U78" s="54"/>
      <c r="V78" s="54">
        <v>0</v>
      </c>
      <c r="W78" s="109"/>
      <c r="X78" s="54">
        <v>0</v>
      </c>
      <c r="Y78" s="54"/>
      <c r="Z78" s="54">
        <v>0</v>
      </c>
      <c r="AA78" s="54">
        <v>33.299999999999997</v>
      </c>
      <c r="AB78" s="54">
        <v>0</v>
      </c>
      <c r="AC78" s="54"/>
    </row>
    <row r="79" spans="1:29" ht="31.5">
      <c r="A79" s="26" t="s">
        <v>139</v>
      </c>
      <c r="B79" s="107" t="s">
        <v>335</v>
      </c>
      <c r="C79" s="28">
        <f t="shared" si="9"/>
        <v>162.46600000000001</v>
      </c>
      <c r="D79" s="90">
        <f t="shared" si="9"/>
        <v>162.46554</v>
      </c>
      <c r="E79" s="30">
        <f t="shared" si="1"/>
        <v>99.999716863836113</v>
      </c>
      <c r="F79" s="28">
        <v>0</v>
      </c>
      <c r="G79" s="54">
        <v>0</v>
      </c>
      <c r="H79" s="54">
        <v>0</v>
      </c>
      <c r="I79" s="54">
        <v>0</v>
      </c>
      <c r="J79" s="54">
        <v>0</v>
      </c>
      <c r="K79" s="31">
        <v>0</v>
      </c>
      <c r="L79" s="28">
        <v>0</v>
      </c>
      <c r="M79" s="29">
        <v>0</v>
      </c>
      <c r="N79" s="54">
        <v>18.649999999999999</v>
      </c>
      <c r="O79" s="54">
        <v>0</v>
      </c>
      <c r="P79" s="54">
        <v>111.89700000000001</v>
      </c>
      <c r="Q79" s="58">
        <v>0</v>
      </c>
      <c r="R79" s="28">
        <v>0</v>
      </c>
      <c r="S79" s="54"/>
      <c r="T79" s="54">
        <v>0</v>
      </c>
      <c r="U79" s="54"/>
      <c r="V79" s="54">
        <v>0</v>
      </c>
      <c r="W79" s="109"/>
      <c r="X79" s="54">
        <v>0</v>
      </c>
      <c r="Y79" s="54"/>
      <c r="Z79" s="54">
        <v>31.919</v>
      </c>
      <c r="AA79" s="54"/>
      <c r="AB79" s="54">
        <v>0</v>
      </c>
      <c r="AC79" s="54">
        <v>162.46554</v>
      </c>
    </row>
    <row r="80" spans="1:29" ht="31.5">
      <c r="A80" s="26"/>
      <c r="B80" s="107" t="s">
        <v>336</v>
      </c>
      <c r="C80" s="28">
        <f t="shared" si="9"/>
        <v>160.81299999999999</v>
      </c>
      <c r="D80" s="90">
        <f t="shared" si="9"/>
        <v>160.81332</v>
      </c>
      <c r="E80" s="30">
        <f t="shared" si="1"/>
        <v>100.00019898888772</v>
      </c>
      <c r="F80" s="28">
        <v>0</v>
      </c>
      <c r="G80" s="54">
        <v>0</v>
      </c>
      <c r="H80" s="54">
        <v>0</v>
      </c>
      <c r="I80" s="54">
        <v>0</v>
      </c>
      <c r="J80" s="54">
        <v>0</v>
      </c>
      <c r="K80" s="31">
        <v>0</v>
      </c>
      <c r="L80" s="28">
        <v>0</v>
      </c>
      <c r="M80" s="29">
        <v>0</v>
      </c>
      <c r="N80" s="29">
        <v>0</v>
      </c>
      <c r="O80" s="29">
        <v>0</v>
      </c>
      <c r="P80" s="29">
        <v>0</v>
      </c>
      <c r="Q80" s="58">
        <v>0</v>
      </c>
      <c r="R80" s="28">
        <v>0</v>
      </c>
      <c r="S80" s="54"/>
      <c r="T80" s="54">
        <v>0</v>
      </c>
      <c r="U80" s="54"/>
      <c r="V80" s="54">
        <v>0</v>
      </c>
      <c r="W80" s="109"/>
      <c r="X80" s="54">
        <v>0</v>
      </c>
      <c r="Y80" s="54"/>
      <c r="Z80" s="54">
        <v>160.81299999999999</v>
      </c>
      <c r="AA80" s="54"/>
      <c r="AB80" s="54">
        <v>0</v>
      </c>
      <c r="AC80" s="54">
        <v>160.81332</v>
      </c>
    </row>
    <row r="81" spans="1:29" ht="31.5">
      <c r="A81" s="26"/>
      <c r="B81" s="107" t="s">
        <v>337</v>
      </c>
      <c r="C81" s="28">
        <f t="shared" si="9"/>
        <v>185.55200000000002</v>
      </c>
      <c r="D81" s="90">
        <f t="shared" si="9"/>
        <v>185.55145999999999</v>
      </c>
      <c r="E81" s="30">
        <f t="shared" si="1"/>
        <v>99.999708976459416</v>
      </c>
      <c r="F81" s="28">
        <v>0</v>
      </c>
      <c r="G81" s="54">
        <v>0</v>
      </c>
      <c r="H81" s="54">
        <v>0</v>
      </c>
      <c r="I81" s="54">
        <v>0</v>
      </c>
      <c r="J81" s="54">
        <v>0</v>
      </c>
      <c r="K81" s="31">
        <v>0</v>
      </c>
      <c r="L81" s="28">
        <v>0</v>
      </c>
      <c r="M81" s="29">
        <v>0</v>
      </c>
      <c r="N81" s="29">
        <v>0</v>
      </c>
      <c r="O81" s="29">
        <v>0</v>
      </c>
      <c r="P81" s="29">
        <v>0</v>
      </c>
      <c r="Q81" s="58">
        <v>0</v>
      </c>
      <c r="R81" s="28">
        <v>0</v>
      </c>
      <c r="S81" s="54"/>
      <c r="T81" s="54">
        <f>85.552</f>
        <v>85.552000000000007</v>
      </c>
      <c r="U81" s="54"/>
      <c r="V81" s="54">
        <v>0</v>
      </c>
      <c r="W81" s="109"/>
      <c r="X81" s="54">
        <f>100</f>
        <v>100</v>
      </c>
      <c r="Y81" s="54"/>
      <c r="Z81" s="54">
        <v>0</v>
      </c>
      <c r="AA81" s="54">
        <v>185.55145999999999</v>
      </c>
      <c r="AB81" s="54">
        <v>0</v>
      </c>
      <c r="AC81" s="54"/>
    </row>
    <row r="82" spans="1:29" ht="18.75">
      <c r="A82" s="26" t="s">
        <v>141</v>
      </c>
      <c r="B82" s="107" t="s">
        <v>338</v>
      </c>
      <c r="C82" s="28">
        <f t="shared" si="9"/>
        <v>17</v>
      </c>
      <c r="D82" s="90">
        <f t="shared" si="9"/>
        <v>0</v>
      </c>
      <c r="E82" s="30">
        <f t="shared" si="1"/>
        <v>0</v>
      </c>
      <c r="F82" s="28">
        <v>0</v>
      </c>
      <c r="G82" s="54">
        <v>0</v>
      </c>
      <c r="H82" s="54">
        <v>0</v>
      </c>
      <c r="I82" s="54">
        <v>0</v>
      </c>
      <c r="J82" s="54">
        <v>0</v>
      </c>
      <c r="K82" s="31">
        <v>0</v>
      </c>
      <c r="L82" s="28">
        <v>0</v>
      </c>
      <c r="M82" s="54">
        <v>0</v>
      </c>
      <c r="N82" s="54">
        <v>0</v>
      </c>
      <c r="O82" s="54">
        <v>0</v>
      </c>
      <c r="P82" s="54">
        <v>17</v>
      </c>
      <c r="Q82" s="58">
        <v>0</v>
      </c>
      <c r="R82" s="28">
        <v>0</v>
      </c>
      <c r="S82" s="54"/>
      <c r="T82" s="54">
        <v>0</v>
      </c>
      <c r="U82" s="54"/>
      <c r="V82" s="54">
        <v>0</v>
      </c>
      <c r="W82" s="109"/>
      <c r="X82" s="54">
        <v>0</v>
      </c>
      <c r="Y82" s="54"/>
      <c r="Z82" s="54">
        <v>0</v>
      </c>
      <c r="AA82" s="54"/>
      <c r="AB82" s="54">
        <v>0</v>
      </c>
      <c r="AC82" s="54"/>
    </row>
    <row r="83" spans="1:29" ht="18.75">
      <c r="A83" s="32" t="s">
        <v>153</v>
      </c>
      <c r="B83" s="17" t="s">
        <v>154</v>
      </c>
      <c r="C83" s="18">
        <f t="shared" si="7"/>
        <v>0</v>
      </c>
      <c r="D83" s="19">
        <f t="shared" ref="D83:D92" si="11">G83+I83+K83+M83+O83+Q83+S83+U83+W83+Y83+AA83+AC83</f>
        <v>0</v>
      </c>
      <c r="E83" s="110" t="e">
        <f t="shared" si="1"/>
        <v>#DIV/0!</v>
      </c>
      <c r="F83" s="21">
        <v>0</v>
      </c>
      <c r="G83" s="19">
        <v>0</v>
      </c>
      <c r="H83" s="23">
        <v>0</v>
      </c>
      <c r="I83" s="19">
        <v>0</v>
      </c>
      <c r="J83" s="23">
        <v>0</v>
      </c>
      <c r="K83" s="25">
        <v>0</v>
      </c>
      <c r="L83" s="21">
        <v>0</v>
      </c>
      <c r="M83" s="19">
        <v>0</v>
      </c>
      <c r="N83" s="23">
        <v>0</v>
      </c>
      <c r="O83" s="19">
        <v>0</v>
      </c>
      <c r="P83" s="23">
        <v>0</v>
      </c>
      <c r="Q83" s="105">
        <v>0</v>
      </c>
      <c r="R83" s="21">
        <v>0</v>
      </c>
      <c r="S83" s="19">
        <v>0</v>
      </c>
      <c r="T83" s="23">
        <v>0</v>
      </c>
      <c r="U83" s="19">
        <v>0</v>
      </c>
      <c r="V83" s="23">
        <v>0</v>
      </c>
      <c r="W83" s="25">
        <v>0</v>
      </c>
      <c r="X83" s="104">
        <v>0</v>
      </c>
      <c r="Y83" s="19">
        <v>0</v>
      </c>
      <c r="Z83" s="23">
        <v>0</v>
      </c>
      <c r="AA83" s="19">
        <v>0</v>
      </c>
      <c r="AB83" s="23">
        <v>0</v>
      </c>
      <c r="AC83" s="25">
        <v>0</v>
      </c>
    </row>
    <row r="84" spans="1:29" ht="37.5">
      <c r="A84" s="32" t="s">
        <v>155</v>
      </c>
      <c r="B84" s="17" t="s">
        <v>156</v>
      </c>
      <c r="C84" s="73">
        <f>F84+H84+J84+L84+N84+P84+R84+T84+V84+X84+Z84+AB84</f>
        <v>970.55949999999996</v>
      </c>
      <c r="D84" s="19">
        <f t="shared" si="11"/>
        <v>890.03012999999999</v>
      </c>
      <c r="E84" s="110">
        <f t="shared" si="1"/>
        <v>91.702788958327659</v>
      </c>
      <c r="F84" s="18">
        <f t="shared" ref="F84:Q84" si="12">SUM(F85:F88)</f>
        <v>417.90499999999992</v>
      </c>
      <c r="G84" s="19">
        <f t="shared" si="12"/>
        <v>357.52000000000004</v>
      </c>
      <c r="H84" s="19">
        <f t="shared" si="12"/>
        <v>228.22600000000003</v>
      </c>
      <c r="I84" s="19">
        <f t="shared" si="12"/>
        <v>37.24</v>
      </c>
      <c r="J84" s="19">
        <f t="shared" si="12"/>
        <v>139.679</v>
      </c>
      <c r="K84" s="25">
        <f t="shared" si="12"/>
        <v>161.86000000000001</v>
      </c>
      <c r="L84" s="18">
        <f t="shared" si="12"/>
        <v>25.329000000000001</v>
      </c>
      <c r="M84" s="19">
        <f t="shared" si="12"/>
        <v>74.14267000000001</v>
      </c>
      <c r="N84" s="19">
        <f t="shared" si="12"/>
        <v>23.975999999999999</v>
      </c>
      <c r="O84" s="19">
        <f t="shared" si="12"/>
        <v>41.329210000000003</v>
      </c>
      <c r="P84" s="19">
        <f t="shared" si="12"/>
        <v>21.106000000000002</v>
      </c>
      <c r="Q84" s="105">
        <f t="shared" si="12"/>
        <v>-154.39868999999999</v>
      </c>
      <c r="R84" s="18">
        <f t="shared" ref="R84:AC84" si="13">SUM(R85:R88)</f>
        <v>24.69</v>
      </c>
      <c r="S84" s="19">
        <f t="shared" si="13"/>
        <v>14.437339999999999</v>
      </c>
      <c r="T84" s="19">
        <f t="shared" si="13"/>
        <v>18.2715</v>
      </c>
      <c r="U84" s="19">
        <f t="shared" si="13"/>
        <v>13.71665</v>
      </c>
      <c r="V84" s="19">
        <f t="shared" si="13"/>
        <v>17.553000000000001</v>
      </c>
      <c r="W84" s="25">
        <f t="shared" si="13"/>
        <v>27.726490000000002</v>
      </c>
      <c r="X84" s="106">
        <f t="shared" si="13"/>
        <v>17.623999999999999</v>
      </c>
      <c r="Y84" s="19">
        <f t="shared" si="13"/>
        <v>-0.29337999999999997</v>
      </c>
      <c r="Z84" s="19">
        <f t="shared" si="13"/>
        <v>17.974999999999998</v>
      </c>
      <c r="AA84" s="19">
        <f t="shared" si="13"/>
        <v>31.178109999999997</v>
      </c>
      <c r="AB84" s="19">
        <f t="shared" si="13"/>
        <v>18.224999999999998</v>
      </c>
      <c r="AC84" s="25">
        <f t="shared" si="13"/>
        <v>285.57173</v>
      </c>
    </row>
    <row r="85" spans="1:29" ht="18.75">
      <c r="A85" s="26" t="s">
        <v>157</v>
      </c>
      <c r="B85" s="27" t="s">
        <v>158</v>
      </c>
      <c r="C85" s="28">
        <f>F85+H85+J85+L85+N85+P85+R85+T85+V85+X85+Z85+AB85</f>
        <v>672.11299999999994</v>
      </c>
      <c r="D85" s="90">
        <f t="shared" si="11"/>
        <v>671.26201000000003</v>
      </c>
      <c r="E85" s="30">
        <f t="shared" si="1"/>
        <v>99.873385874101544</v>
      </c>
      <c r="F85" s="111">
        <v>354.96699999999998</v>
      </c>
      <c r="G85" s="29">
        <v>354.97</v>
      </c>
      <c r="H85" s="112">
        <v>198.59200000000001</v>
      </c>
      <c r="I85" s="29">
        <v>0</v>
      </c>
      <c r="J85" s="112">
        <v>114.477</v>
      </c>
      <c r="K85" s="31">
        <v>155.72999999999999</v>
      </c>
      <c r="L85" s="111">
        <v>0</v>
      </c>
      <c r="M85" s="29">
        <f>60192.96/1000</f>
        <v>60.192959999999999</v>
      </c>
      <c r="N85" s="112">
        <v>0</v>
      </c>
      <c r="O85" s="29">
        <v>0</v>
      </c>
      <c r="P85" s="112">
        <v>0</v>
      </c>
      <c r="Q85" s="58">
        <f>-140470.96/1000</f>
        <v>-140.47095999999999</v>
      </c>
      <c r="R85" s="28">
        <v>0</v>
      </c>
      <c r="S85" s="112">
        <v>0</v>
      </c>
      <c r="T85" s="112">
        <v>0</v>
      </c>
      <c r="U85" s="112">
        <v>0</v>
      </c>
      <c r="V85" s="112">
        <v>0</v>
      </c>
      <c r="W85" s="113">
        <v>0</v>
      </c>
      <c r="X85" s="54">
        <v>0</v>
      </c>
      <c r="Y85" s="112">
        <v>0</v>
      </c>
      <c r="Z85" s="112">
        <v>0</v>
      </c>
      <c r="AA85" s="112">
        <v>0</v>
      </c>
      <c r="AB85" s="112">
        <v>4.077</v>
      </c>
      <c r="AC85" s="114">
        <v>240.84001000000001</v>
      </c>
    </row>
    <row r="86" spans="1:29" ht="18.75">
      <c r="A86" s="26" t="s">
        <v>159</v>
      </c>
      <c r="B86" s="27" t="s">
        <v>160</v>
      </c>
      <c r="C86" s="28">
        <f t="shared" ref="C86:C88" si="14">F86+H86+J86+L86+N86+P86+R86+T86+V86+X86+Z86+AB86</f>
        <v>26.047500000000003</v>
      </c>
      <c r="D86" s="90">
        <f t="shared" si="11"/>
        <v>16.54148</v>
      </c>
      <c r="E86" s="30">
        <f t="shared" si="1"/>
        <v>63.50505806699298</v>
      </c>
      <c r="F86" s="111">
        <v>3.7749999999999999</v>
      </c>
      <c r="G86" s="29">
        <v>2.5499999999999998</v>
      </c>
      <c r="H86" s="112">
        <v>6.774</v>
      </c>
      <c r="I86" s="29">
        <v>1.24</v>
      </c>
      <c r="J86" s="112">
        <v>2.2730000000000001</v>
      </c>
      <c r="K86" s="31">
        <v>0.59</v>
      </c>
      <c r="L86" s="111">
        <v>2.274</v>
      </c>
      <c r="M86" s="29">
        <f>2447.27/1000</f>
        <v>2.4472700000000001</v>
      </c>
      <c r="N86" s="112">
        <v>2.274</v>
      </c>
      <c r="O86" s="29">
        <f>1398.17/1000</f>
        <v>1.3981700000000001</v>
      </c>
      <c r="P86" s="112">
        <v>1.92</v>
      </c>
      <c r="Q86" s="58">
        <f>1245.99/1000</f>
        <v>1.2459899999999999</v>
      </c>
      <c r="R86" s="28">
        <v>1.92</v>
      </c>
      <c r="S86" s="112">
        <v>1.9959800000000001</v>
      </c>
      <c r="T86" s="112">
        <v>1.7435</v>
      </c>
      <c r="U86" s="112">
        <v>0.24349999999999999</v>
      </c>
      <c r="V86" s="112">
        <v>2.274</v>
      </c>
      <c r="W86" s="113">
        <v>1.66283</v>
      </c>
      <c r="X86" s="54">
        <v>0.27400000000000002</v>
      </c>
      <c r="Y86" s="112">
        <v>0.83079000000000003</v>
      </c>
      <c r="Z86" s="112">
        <v>0.27300000000000002</v>
      </c>
      <c r="AA86" s="112">
        <v>1.4440999999999999</v>
      </c>
      <c r="AB86" s="112">
        <v>0.27300000000000002</v>
      </c>
      <c r="AC86" s="114">
        <v>0.89285000000000003</v>
      </c>
    </row>
    <row r="87" spans="1:29" ht="18.75">
      <c r="A87" s="26" t="s">
        <v>161</v>
      </c>
      <c r="B87" s="27" t="s">
        <v>162</v>
      </c>
      <c r="C87" s="28">
        <f t="shared" si="14"/>
        <v>266.39300000000003</v>
      </c>
      <c r="D87" s="90">
        <f t="shared" si="11"/>
        <v>199.07679999999999</v>
      </c>
      <c r="E87" s="30">
        <f t="shared" si="1"/>
        <v>74.730492167586974</v>
      </c>
      <c r="F87" s="111">
        <v>58.683999999999997</v>
      </c>
      <c r="G87" s="29">
        <v>0</v>
      </c>
      <c r="H87" s="112">
        <v>22.381</v>
      </c>
      <c r="I87" s="29">
        <v>35.03</v>
      </c>
      <c r="J87" s="112">
        <v>22.45</v>
      </c>
      <c r="K87" s="31">
        <v>5.93</v>
      </c>
      <c r="L87" s="111">
        <v>22.317</v>
      </c>
      <c r="M87" s="29">
        <f>11219.12/1000</f>
        <v>11.21912</v>
      </c>
      <c r="N87" s="112">
        <v>21.222999999999999</v>
      </c>
      <c r="O87" s="29">
        <f>39452.04/1000</f>
        <v>39.452040000000004</v>
      </c>
      <c r="P87" s="112">
        <v>18.707000000000001</v>
      </c>
      <c r="Q87" s="58">
        <f>-15033.82/1000</f>
        <v>-15.03382</v>
      </c>
      <c r="R87" s="28">
        <v>22.29</v>
      </c>
      <c r="S87" s="112">
        <f>12.2249</f>
        <v>12.2249</v>
      </c>
      <c r="T87" s="112">
        <v>16.048999999999999</v>
      </c>
      <c r="U87" s="112">
        <v>13.2636</v>
      </c>
      <c r="V87" s="112">
        <v>14.8</v>
      </c>
      <c r="W87" s="113">
        <v>26.197980000000001</v>
      </c>
      <c r="X87" s="54">
        <v>16.870999999999999</v>
      </c>
      <c r="Y87" s="112">
        <v>-1.19109</v>
      </c>
      <c r="Z87" s="112">
        <v>17.222999999999999</v>
      </c>
      <c r="AA87" s="112">
        <v>29.289729999999999</v>
      </c>
      <c r="AB87" s="112">
        <v>13.398</v>
      </c>
      <c r="AC87" s="114">
        <v>42.694339999999997</v>
      </c>
    </row>
    <row r="88" spans="1:29" ht="18.75">
      <c r="A88" s="26" t="s">
        <v>163</v>
      </c>
      <c r="B88" s="27" t="s">
        <v>164</v>
      </c>
      <c r="C88" s="28">
        <f t="shared" si="14"/>
        <v>6.0060000000000002</v>
      </c>
      <c r="D88" s="90">
        <f t="shared" si="11"/>
        <v>3.1498400000000002</v>
      </c>
      <c r="E88" s="30">
        <f t="shared" si="1"/>
        <v>52.444888444888448</v>
      </c>
      <c r="F88" s="111">
        <v>0.47899999999999998</v>
      </c>
      <c r="G88" s="29">
        <v>0</v>
      </c>
      <c r="H88" s="112">
        <v>0.47899999999999998</v>
      </c>
      <c r="I88" s="29">
        <v>0.97</v>
      </c>
      <c r="J88" s="112">
        <v>0.47899999999999998</v>
      </c>
      <c r="K88" s="31">
        <v>-0.39</v>
      </c>
      <c r="L88" s="111">
        <v>0.73799999999999999</v>
      </c>
      <c r="M88" s="29">
        <f>283.32/1000</f>
        <v>0.28332000000000002</v>
      </c>
      <c r="N88" s="112">
        <v>0.47899999999999998</v>
      </c>
      <c r="O88" s="29">
        <f>479/1000</f>
        <v>0.47899999999999998</v>
      </c>
      <c r="P88" s="112">
        <v>0.47899999999999998</v>
      </c>
      <c r="Q88" s="58">
        <f>-139.9/1000</f>
        <v>-0.1399</v>
      </c>
      <c r="R88" s="28">
        <v>0.48</v>
      </c>
      <c r="S88" s="112">
        <v>0.21646000000000001</v>
      </c>
      <c r="T88" s="112">
        <v>0.47899999999999998</v>
      </c>
      <c r="U88" s="112">
        <v>0.20954999999999999</v>
      </c>
      <c r="V88" s="112">
        <v>0.47899999999999998</v>
      </c>
      <c r="W88" s="113">
        <v>-0.13431999999999999</v>
      </c>
      <c r="X88" s="54">
        <v>0.47899999999999998</v>
      </c>
      <c r="Y88" s="112">
        <f>66.92/1000</f>
        <v>6.6920000000000007E-2</v>
      </c>
      <c r="Z88" s="112">
        <v>0.47899999999999998</v>
      </c>
      <c r="AA88" s="112">
        <v>0.44428000000000001</v>
      </c>
      <c r="AB88" s="112">
        <v>0.47699999999999998</v>
      </c>
      <c r="AC88" s="114">
        <v>1.14453</v>
      </c>
    </row>
    <row r="89" spans="1:29" ht="18.75">
      <c r="A89" s="32" t="s">
        <v>165</v>
      </c>
      <c r="B89" s="17" t="s">
        <v>166</v>
      </c>
      <c r="C89" s="115">
        <f>F89+H89+J89+L89+N89+P89+R89+T89+V89+X89+Z89+AB89</f>
        <v>9.6430000000000007</v>
      </c>
      <c r="D89" s="19">
        <f t="shared" si="11"/>
        <v>7.36</v>
      </c>
      <c r="E89" s="110">
        <f t="shared" si="1"/>
        <v>76.324795188219426</v>
      </c>
      <c r="F89" s="18">
        <f t="shared" ref="F89:Q89" si="15">SUM(F90:F92)</f>
        <v>0</v>
      </c>
      <c r="G89" s="19">
        <f t="shared" si="15"/>
        <v>0</v>
      </c>
      <c r="H89" s="19">
        <f t="shared" si="15"/>
        <v>0</v>
      </c>
      <c r="I89" s="19">
        <f t="shared" si="15"/>
        <v>0</v>
      </c>
      <c r="J89" s="19">
        <f t="shared" si="15"/>
        <v>8.1280000000000001</v>
      </c>
      <c r="K89" s="25">
        <f t="shared" si="15"/>
        <v>0.24</v>
      </c>
      <c r="L89" s="18">
        <f t="shared" si="15"/>
        <v>0</v>
      </c>
      <c r="M89" s="19">
        <f t="shared" si="15"/>
        <v>0</v>
      </c>
      <c r="N89" s="19">
        <f t="shared" si="15"/>
        <v>0</v>
      </c>
      <c r="O89" s="19">
        <f t="shared" si="15"/>
        <v>0</v>
      </c>
      <c r="P89" s="19">
        <f t="shared" si="15"/>
        <v>0.75700000000000001</v>
      </c>
      <c r="Q89" s="105">
        <f t="shared" si="15"/>
        <v>0</v>
      </c>
      <c r="R89" s="18">
        <f t="shared" ref="R89:AC89" si="16">SUM(R90:R92)</f>
        <v>0</v>
      </c>
      <c r="S89" s="19">
        <f t="shared" si="16"/>
        <v>0</v>
      </c>
      <c r="T89" s="19">
        <f t="shared" si="16"/>
        <v>0</v>
      </c>
      <c r="U89" s="19">
        <f t="shared" si="16"/>
        <v>0</v>
      </c>
      <c r="V89" s="19">
        <f t="shared" si="16"/>
        <v>0.75800000000000001</v>
      </c>
      <c r="W89" s="25">
        <f t="shared" si="16"/>
        <v>2.87</v>
      </c>
      <c r="X89" s="106">
        <f t="shared" si="16"/>
        <v>0</v>
      </c>
      <c r="Y89" s="19">
        <f t="shared" si="16"/>
        <v>1.7</v>
      </c>
      <c r="Z89" s="19">
        <f t="shared" si="16"/>
        <v>0</v>
      </c>
      <c r="AA89" s="19">
        <f t="shared" si="16"/>
        <v>2.5499999999999998</v>
      </c>
      <c r="AB89" s="19">
        <f t="shared" si="16"/>
        <v>0</v>
      </c>
      <c r="AC89" s="25">
        <f t="shared" si="16"/>
        <v>0</v>
      </c>
    </row>
    <row r="90" spans="1:29" ht="18.75">
      <c r="A90" s="26" t="s">
        <v>167</v>
      </c>
      <c r="B90" s="107" t="s">
        <v>339</v>
      </c>
      <c r="C90" s="28">
        <f>F90+H90+J90+L90+N90+P90+R90+T90+V90+X90+Z90+AB90</f>
        <v>0.248</v>
      </c>
      <c r="D90" s="90">
        <f t="shared" si="11"/>
        <v>0.24</v>
      </c>
      <c r="E90" s="30">
        <f>D90/C90*100</f>
        <v>96.774193548387089</v>
      </c>
      <c r="F90" s="54">
        <v>0</v>
      </c>
      <c r="G90" s="54">
        <v>0</v>
      </c>
      <c r="H90" s="29">
        <v>0</v>
      </c>
      <c r="I90" s="29">
        <v>0</v>
      </c>
      <c r="J90" s="29">
        <v>0.248</v>
      </c>
      <c r="K90" s="31">
        <v>0.24</v>
      </c>
      <c r="L90" s="54">
        <v>0</v>
      </c>
      <c r="M90" s="54">
        <v>0</v>
      </c>
      <c r="N90" s="54">
        <v>0</v>
      </c>
      <c r="O90" s="54">
        <v>0</v>
      </c>
      <c r="P90" s="29">
        <v>0</v>
      </c>
      <c r="Q90" s="58">
        <v>0</v>
      </c>
      <c r="R90" s="28">
        <v>0</v>
      </c>
      <c r="S90" s="54">
        <v>0</v>
      </c>
      <c r="T90" s="54">
        <v>0</v>
      </c>
      <c r="U90" s="54">
        <v>0</v>
      </c>
      <c r="V90" s="29">
        <v>0</v>
      </c>
      <c r="W90" s="31">
        <v>0</v>
      </c>
      <c r="X90" s="54">
        <v>0</v>
      </c>
      <c r="Y90" s="54">
        <v>0</v>
      </c>
      <c r="Z90" s="54">
        <v>0</v>
      </c>
      <c r="AA90" s="54">
        <v>0</v>
      </c>
      <c r="AB90" s="29">
        <v>0</v>
      </c>
      <c r="AC90" s="31">
        <v>0</v>
      </c>
    </row>
    <row r="91" spans="1:29" ht="18.75">
      <c r="A91" s="26" t="s">
        <v>169</v>
      </c>
      <c r="B91" s="116" t="s">
        <v>340</v>
      </c>
      <c r="C91" s="28">
        <f t="shared" ref="C91:C92" si="17">F91+H91+J91+L91+N91+P91+R91+T91+V91+X91+Z91+AB91</f>
        <v>2.2749999999999999</v>
      </c>
      <c r="D91" s="90">
        <f t="shared" si="11"/>
        <v>0</v>
      </c>
      <c r="E91" s="30">
        <f>D91/C91*100</f>
        <v>0</v>
      </c>
      <c r="F91" s="54">
        <v>0</v>
      </c>
      <c r="G91" s="54">
        <v>0</v>
      </c>
      <c r="H91" s="29">
        <v>0</v>
      </c>
      <c r="I91" s="29">
        <v>0</v>
      </c>
      <c r="J91" s="117">
        <v>0.76</v>
      </c>
      <c r="K91" s="31">
        <v>0</v>
      </c>
      <c r="L91" s="118">
        <v>0</v>
      </c>
      <c r="M91" s="118">
        <v>0</v>
      </c>
      <c r="N91" s="118">
        <v>0</v>
      </c>
      <c r="O91" s="118">
        <v>0</v>
      </c>
      <c r="P91" s="117">
        <v>0.75700000000000001</v>
      </c>
      <c r="Q91" s="58">
        <v>0</v>
      </c>
      <c r="R91" s="72">
        <v>0</v>
      </c>
      <c r="S91" s="118">
        <v>0</v>
      </c>
      <c r="T91" s="118">
        <v>0</v>
      </c>
      <c r="U91" s="118">
        <v>0</v>
      </c>
      <c r="V91" s="117">
        <v>0.75800000000000001</v>
      </c>
      <c r="W91" s="31">
        <v>0</v>
      </c>
      <c r="X91" s="118">
        <v>0</v>
      </c>
      <c r="Y91" s="118">
        <v>0</v>
      </c>
      <c r="Z91" s="118">
        <v>0</v>
      </c>
      <c r="AA91" s="118">
        <v>0</v>
      </c>
      <c r="AB91" s="117">
        <v>0</v>
      </c>
      <c r="AC91" s="31">
        <v>0</v>
      </c>
    </row>
    <row r="92" spans="1:29" ht="19.5" thickBot="1">
      <c r="A92" s="119" t="s">
        <v>171</v>
      </c>
      <c r="B92" s="116" t="s">
        <v>341</v>
      </c>
      <c r="C92" s="28">
        <f t="shared" si="17"/>
        <v>7.12</v>
      </c>
      <c r="D92" s="90">
        <f t="shared" si="11"/>
        <v>7.12</v>
      </c>
      <c r="E92" s="30">
        <f t="shared" si="1"/>
        <v>100</v>
      </c>
      <c r="F92" s="54">
        <v>0</v>
      </c>
      <c r="G92" s="54">
        <v>0</v>
      </c>
      <c r="H92" s="29">
        <v>0</v>
      </c>
      <c r="I92" s="29">
        <v>0</v>
      </c>
      <c r="J92" s="117">
        <v>7.12</v>
      </c>
      <c r="K92" s="38">
        <v>0</v>
      </c>
      <c r="L92" s="118">
        <v>0</v>
      </c>
      <c r="M92" s="118">
        <v>0</v>
      </c>
      <c r="N92" s="118">
        <v>0</v>
      </c>
      <c r="O92" s="118">
        <v>0</v>
      </c>
      <c r="P92" s="117">
        <v>0</v>
      </c>
      <c r="Q92" s="120">
        <v>0</v>
      </c>
      <c r="R92" s="72">
        <v>0</v>
      </c>
      <c r="S92" s="118">
        <v>0</v>
      </c>
      <c r="T92" s="118">
        <v>0</v>
      </c>
      <c r="U92" s="118">
        <v>0</v>
      </c>
      <c r="V92" s="117">
        <v>0</v>
      </c>
      <c r="W92" s="38">
        <v>2.87</v>
      </c>
      <c r="X92" s="118">
        <v>0</v>
      </c>
      <c r="Y92" s="118">
        <v>1.7</v>
      </c>
      <c r="Z92" s="118">
        <v>0</v>
      </c>
      <c r="AA92" s="118">
        <v>2.5499999999999998</v>
      </c>
      <c r="AB92" s="117">
        <v>0</v>
      </c>
      <c r="AC92" s="38">
        <v>0</v>
      </c>
    </row>
    <row r="93" spans="1:29" ht="19.5" thickBot="1">
      <c r="A93" s="398" t="s">
        <v>173</v>
      </c>
      <c r="B93" s="399"/>
      <c r="C93" s="121">
        <f>F93+H93+J93+L93+N93+P93+R93+T93+V93+X93+Z93+AB93</f>
        <v>10847.217500000001</v>
      </c>
      <c r="D93" s="92">
        <f>G93+I93+K93+M93+O93+Q93+S93+U93+W93+Y93+AA93+AC93</f>
        <v>10657.55357</v>
      </c>
      <c r="E93" s="122">
        <f t="shared" si="1"/>
        <v>98.251496939192009</v>
      </c>
      <c r="F93" s="123">
        <f t="shared" ref="F93:AC93" si="18">F8+F9+F10+F33+F36+F37+F83+F84+F89</f>
        <v>1105.9389999999999</v>
      </c>
      <c r="G93" s="69">
        <f t="shared" si="18"/>
        <v>933.88000000000011</v>
      </c>
      <c r="H93" s="69">
        <f t="shared" si="18"/>
        <v>864.82599999999991</v>
      </c>
      <c r="I93" s="69">
        <f t="shared" si="18"/>
        <v>647.59</v>
      </c>
      <c r="J93" s="124">
        <f t="shared" si="18"/>
        <v>900.41200000000003</v>
      </c>
      <c r="K93" s="70">
        <f t="shared" si="18"/>
        <v>852.9</v>
      </c>
      <c r="L93" s="123">
        <f t="shared" si="18"/>
        <v>818.17</v>
      </c>
      <c r="M93" s="69">
        <f t="shared" si="18"/>
        <v>665.25287000000003</v>
      </c>
      <c r="N93" s="69">
        <f t="shared" si="18"/>
        <v>1089.8559999999998</v>
      </c>
      <c r="O93" s="69">
        <f t="shared" si="18"/>
        <v>600.44485999999995</v>
      </c>
      <c r="P93" s="124">
        <f t="shared" si="18"/>
        <v>1078.6850000000002</v>
      </c>
      <c r="Q93" s="125">
        <f t="shared" si="18"/>
        <v>670.22546999999997</v>
      </c>
      <c r="R93" s="68">
        <f t="shared" si="18"/>
        <v>975.89400000000001</v>
      </c>
      <c r="S93" s="69">
        <f t="shared" si="18"/>
        <v>889.40157999999997</v>
      </c>
      <c r="T93" s="126">
        <f t="shared" si="18"/>
        <v>953.26449999999988</v>
      </c>
      <c r="U93" s="69">
        <f t="shared" si="18"/>
        <v>593.67370999999991</v>
      </c>
      <c r="V93" s="69">
        <f t="shared" si="18"/>
        <v>801.37100000000009</v>
      </c>
      <c r="W93" s="70">
        <f t="shared" si="18"/>
        <v>895.74083000000007</v>
      </c>
      <c r="X93" s="123">
        <f t="shared" si="18"/>
        <v>706.03899999999999</v>
      </c>
      <c r="Y93" s="69">
        <f t="shared" si="18"/>
        <v>893.2703600000001</v>
      </c>
      <c r="Z93" s="124">
        <f t="shared" si="18"/>
        <v>974.33699999999999</v>
      </c>
      <c r="AA93" s="69">
        <f t="shared" si="18"/>
        <v>1614.59591</v>
      </c>
      <c r="AB93" s="69">
        <f t="shared" si="18"/>
        <v>578.42400000000009</v>
      </c>
      <c r="AC93" s="70">
        <f t="shared" si="18"/>
        <v>1400.57798</v>
      </c>
    </row>
    <row r="94" spans="1:29" ht="18">
      <c r="A94" s="44"/>
      <c r="B94" s="45"/>
      <c r="C94" s="45"/>
      <c r="D94" s="46"/>
      <c r="E94" s="45"/>
      <c r="F94" s="127"/>
      <c r="G94" s="127"/>
      <c r="H94" s="127"/>
      <c r="I94" s="127"/>
      <c r="J94" s="127"/>
      <c r="K94" s="45"/>
      <c r="L94" s="48"/>
      <c r="M94" s="48"/>
      <c r="N94" s="48"/>
      <c r="O94" s="48"/>
      <c r="P94" s="48"/>
      <c r="Q94" s="48"/>
    </row>
    <row r="95" spans="1:29" ht="18">
      <c r="A95" s="44"/>
      <c r="B95" s="45"/>
      <c r="C95" s="45"/>
      <c r="D95" s="45"/>
      <c r="E95" s="45"/>
      <c r="F95" s="127"/>
      <c r="G95" s="127"/>
      <c r="H95" s="127"/>
      <c r="I95" s="127"/>
      <c r="J95" s="127"/>
      <c r="K95" s="45"/>
      <c r="L95" s="48"/>
      <c r="M95" s="48"/>
      <c r="N95" s="48"/>
      <c r="O95" s="48"/>
      <c r="P95" s="48"/>
      <c r="Q95" s="48"/>
    </row>
  </sheetData>
  <mergeCells count="21">
    <mergeCell ref="A93:B93"/>
    <mergeCell ref="J6:K6"/>
    <mergeCell ref="L6:M6"/>
    <mergeCell ref="N6:O6"/>
    <mergeCell ref="P6:Q6"/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19"/>
  <sheetViews>
    <sheetView zoomScale="80" zoomScaleNormal="80" workbookViewId="0">
      <selection activeCell="D15" sqref="D15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4.140625" style="130" customWidth="1"/>
    <col min="15" max="15" width="13" style="130" customWidth="1"/>
    <col min="16" max="16" width="13.7109375" style="130" customWidth="1"/>
    <col min="17" max="17" width="12.7109375" style="130" customWidth="1"/>
    <col min="18" max="18" width="14.5703125" style="206" customWidth="1"/>
    <col min="19" max="19" width="15.28515625" style="206" customWidth="1"/>
    <col min="20" max="20" width="13.85546875" style="206" customWidth="1"/>
    <col min="21" max="21" width="15" style="206" customWidth="1"/>
    <col min="22" max="22" width="12.28515625" style="206" customWidth="1"/>
    <col min="23" max="23" width="15.42578125" style="130" customWidth="1"/>
    <col min="24" max="24" width="13.28515625" style="130" customWidth="1"/>
    <col min="25" max="25" width="13.42578125" style="130" customWidth="1"/>
    <col min="26" max="26" width="14.140625" style="130" customWidth="1"/>
    <col min="27" max="27" width="13" style="130" customWidth="1"/>
    <col min="28" max="28" width="13.7109375" style="130" customWidth="1"/>
    <col min="29" max="29" width="12.71093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4.140625" style="130" customWidth="1"/>
    <col min="271" max="271" width="13" style="130" customWidth="1"/>
    <col min="272" max="272" width="13.7109375" style="130" customWidth="1"/>
    <col min="273" max="273" width="12.7109375" style="130" customWidth="1"/>
    <col min="274" max="274" width="14.5703125" style="130" customWidth="1"/>
    <col min="275" max="275" width="15.28515625" style="130" customWidth="1"/>
    <col min="276" max="276" width="13.85546875" style="130" customWidth="1"/>
    <col min="277" max="277" width="15" style="130" customWidth="1"/>
    <col min="278" max="278" width="12.28515625" style="130" customWidth="1"/>
    <col min="279" max="279" width="15.42578125" style="130" customWidth="1"/>
    <col min="280" max="280" width="13.28515625" style="130" customWidth="1"/>
    <col min="281" max="281" width="13.42578125" style="130" customWidth="1"/>
    <col min="282" max="282" width="14.140625" style="130" customWidth="1"/>
    <col min="283" max="283" width="13" style="130" customWidth="1"/>
    <col min="284" max="284" width="13.7109375" style="130" customWidth="1"/>
    <col min="285" max="285" width="12.71093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4.140625" style="130" customWidth="1"/>
    <col min="527" max="527" width="13" style="130" customWidth="1"/>
    <col min="528" max="528" width="13.7109375" style="130" customWidth="1"/>
    <col min="529" max="529" width="12.7109375" style="130" customWidth="1"/>
    <col min="530" max="530" width="14.5703125" style="130" customWidth="1"/>
    <col min="531" max="531" width="15.28515625" style="130" customWidth="1"/>
    <col min="532" max="532" width="13.85546875" style="130" customWidth="1"/>
    <col min="533" max="533" width="15" style="130" customWidth="1"/>
    <col min="534" max="534" width="12.28515625" style="130" customWidth="1"/>
    <col min="535" max="535" width="15.42578125" style="130" customWidth="1"/>
    <col min="536" max="536" width="13.28515625" style="130" customWidth="1"/>
    <col min="537" max="537" width="13.42578125" style="130" customWidth="1"/>
    <col min="538" max="538" width="14.140625" style="130" customWidth="1"/>
    <col min="539" max="539" width="13" style="130" customWidth="1"/>
    <col min="540" max="540" width="13.7109375" style="130" customWidth="1"/>
    <col min="541" max="541" width="12.71093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4.140625" style="130" customWidth="1"/>
    <col min="783" max="783" width="13" style="130" customWidth="1"/>
    <col min="784" max="784" width="13.7109375" style="130" customWidth="1"/>
    <col min="785" max="785" width="12.7109375" style="130" customWidth="1"/>
    <col min="786" max="786" width="14.5703125" style="130" customWidth="1"/>
    <col min="787" max="787" width="15.28515625" style="130" customWidth="1"/>
    <col min="788" max="788" width="13.85546875" style="130" customWidth="1"/>
    <col min="789" max="789" width="15" style="130" customWidth="1"/>
    <col min="790" max="790" width="12.28515625" style="130" customWidth="1"/>
    <col min="791" max="791" width="15.42578125" style="130" customWidth="1"/>
    <col min="792" max="792" width="13.28515625" style="130" customWidth="1"/>
    <col min="793" max="793" width="13.42578125" style="130" customWidth="1"/>
    <col min="794" max="794" width="14.140625" style="130" customWidth="1"/>
    <col min="795" max="795" width="13" style="130" customWidth="1"/>
    <col min="796" max="796" width="13.7109375" style="130" customWidth="1"/>
    <col min="797" max="797" width="12.71093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4.140625" style="130" customWidth="1"/>
    <col min="1039" max="1039" width="13" style="130" customWidth="1"/>
    <col min="1040" max="1040" width="13.7109375" style="130" customWidth="1"/>
    <col min="1041" max="1041" width="12.7109375" style="130" customWidth="1"/>
    <col min="1042" max="1042" width="14.5703125" style="130" customWidth="1"/>
    <col min="1043" max="1043" width="15.28515625" style="130" customWidth="1"/>
    <col min="1044" max="1044" width="13.85546875" style="130" customWidth="1"/>
    <col min="1045" max="1045" width="15" style="130" customWidth="1"/>
    <col min="1046" max="1046" width="12.28515625" style="130" customWidth="1"/>
    <col min="1047" max="1047" width="15.42578125" style="130" customWidth="1"/>
    <col min="1048" max="1048" width="13.28515625" style="130" customWidth="1"/>
    <col min="1049" max="1049" width="13.42578125" style="130" customWidth="1"/>
    <col min="1050" max="1050" width="14.140625" style="130" customWidth="1"/>
    <col min="1051" max="1051" width="13" style="130" customWidth="1"/>
    <col min="1052" max="1052" width="13.7109375" style="130" customWidth="1"/>
    <col min="1053" max="1053" width="12.71093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4.140625" style="130" customWidth="1"/>
    <col min="1295" max="1295" width="13" style="130" customWidth="1"/>
    <col min="1296" max="1296" width="13.7109375" style="130" customWidth="1"/>
    <col min="1297" max="1297" width="12.7109375" style="130" customWidth="1"/>
    <col min="1298" max="1298" width="14.5703125" style="130" customWidth="1"/>
    <col min="1299" max="1299" width="15.28515625" style="130" customWidth="1"/>
    <col min="1300" max="1300" width="13.85546875" style="130" customWidth="1"/>
    <col min="1301" max="1301" width="15" style="130" customWidth="1"/>
    <col min="1302" max="1302" width="12.28515625" style="130" customWidth="1"/>
    <col min="1303" max="1303" width="15.42578125" style="130" customWidth="1"/>
    <col min="1304" max="1304" width="13.28515625" style="130" customWidth="1"/>
    <col min="1305" max="1305" width="13.42578125" style="130" customWidth="1"/>
    <col min="1306" max="1306" width="14.140625" style="130" customWidth="1"/>
    <col min="1307" max="1307" width="13" style="130" customWidth="1"/>
    <col min="1308" max="1308" width="13.7109375" style="130" customWidth="1"/>
    <col min="1309" max="1309" width="12.71093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4.140625" style="130" customWidth="1"/>
    <col min="1551" max="1551" width="13" style="130" customWidth="1"/>
    <col min="1552" max="1552" width="13.7109375" style="130" customWidth="1"/>
    <col min="1553" max="1553" width="12.7109375" style="130" customWidth="1"/>
    <col min="1554" max="1554" width="14.5703125" style="130" customWidth="1"/>
    <col min="1555" max="1555" width="15.28515625" style="130" customWidth="1"/>
    <col min="1556" max="1556" width="13.85546875" style="130" customWidth="1"/>
    <col min="1557" max="1557" width="15" style="130" customWidth="1"/>
    <col min="1558" max="1558" width="12.28515625" style="130" customWidth="1"/>
    <col min="1559" max="1559" width="15.42578125" style="130" customWidth="1"/>
    <col min="1560" max="1560" width="13.28515625" style="130" customWidth="1"/>
    <col min="1561" max="1561" width="13.42578125" style="130" customWidth="1"/>
    <col min="1562" max="1562" width="14.140625" style="130" customWidth="1"/>
    <col min="1563" max="1563" width="13" style="130" customWidth="1"/>
    <col min="1564" max="1564" width="13.7109375" style="130" customWidth="1"/>
    <col min="1565" max="1565" width="12.71093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4.140625" style="130" customWidth="1"/>
    <col min="1807" max="1807" width="13" style="130" customWidth="1"/>
    <col min="1808" max="1808" width="13.7109375" style="130" customWidth="1"/>
    <col min="1809" max="1809" width="12.7109375" style="130" customWidth="1"/>
    <col min="1810" max="1810" width="14.5703125" style="130" customWidth="1"/>
    <col min="1811" max="1811" width="15.28515625" style="130" customWidth="1"/>
    <col min="1812" max="1812" width="13.85546875" style="130" customWidth="1"/>
    <col min="1813" max="1813" width="15" style="130" customWidth="1"/>
    <col min="1814" max="1814" width="12.28515625" style="130" customWidth="1"/>
    <col min="1815" max="1815" width="15.42578125" style="130" customWidth="1"/>
    <col min="1816" max="1816" width="13.28515625" style="130" customWidth="1"/>
    <col min="1817" max="1817" width="13.42578125" style="130" customWidth="1"/>
    <col min="1818" max="1818" width="14.140625" style="130" customWidth="1"/>
    <col min="1819" max="1819" width="13" style="130" customWidth="1"/>
    <col min="1820" max="1820" width="13.7109375" style="130" customWidth="1"/>
    <col min="1821" max="1821" width="12.71093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4.140625" style="130" customWidth="1"/>
    <col min="2063" max="2063" width="13" style="130" customWidth="1"/>
    <col min="2064" max="2064" width="13.7109375" style="130" customWidth="1"/>
    <col min="2065" max="2065" width="12.7109375" style="130" customWidth="1"/>
    <col min="2066" max="2066" width="14.5703125" style="130" customWidth="1"/>
    <col min="2067" max="2067" width="15.28515625" style="130" customWidth="1"/>
    <col min="2068" max="2068" width="13.85546875" style="130" customWidth="1"/>
    <col min="2069" max="2069" width="15" style="130" customWidth="1"/>
    <col min="2070" max="2070" width="12.28515625" style="130" customWidth="1"/>
    <col min="2071" max="2071" width="15.42578125" style="130" customWidth="1"/>
    <col min="2072" max="2072" width="13.28515625" style="130" customWidth="1"/>
    <col min="2073" max="2073" width="13.42578125" style="130" customWidth="1"/>
    <col min="2074" max="2074" width="14.140625" style="130" customWidth="1"/>
    <col min="2075" max="2075" width="13" style="130" customWidth="1"/>
    <col min="2076" max="2076" width="13.7109375" style="130" customWidth="1"/>
    <col min="2077" max="2077" width="12.71093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4.140625" style="130" customWidth="1"/>
    <col min="2319" max="2319" width="13" style="130" customWidth="1"/>
    <col min="2320" max="2320" width="13.7109375" style="130" customWidth="1"/>
    <col min="2321" max="2321" width="12.7109375" style="130" customWidth="1"/>
    <col min="2322" max="2322" width="14.5703125" style="130" customWidth="1"/>
    <col min="2323" max="2323" width="15.28515625" style="130" customWidth="1"/>
    <col min="2324" max="2324" width="13.85546875" style="130" customWidth="1"/>
    <col min="2325" max="2325" width="15" style="130" customWidth="1"/>
    <col min="2326" max="2326" width="12.28515625" style="130" customWidth="1"/>
    <col min="2327" max="2327" width="15.42578125" style="130" customWidth="1"/>
    <col min="2328" max="2328" width="13.28515625" style="130" customWidth="1"/>
    <col min="2329" max="2329" width="13.42578125" style="130" customWidth="1"/>
    <col min="2330" max="2330" width="14.140625" style="130" customWidth="1"/>
    <col min="2331" max="2331" width="13" style="130" customWidth="1"/>
    <col min="2332" max="2332" width="13.7109375" style="130" customWidth="1"/>
    <col min="2333" max="2333" width="12.71093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4.140625" style="130" customWidth="1"/>
    <col min="2575" max="2575" width="13" style="130" customWidth="1"/>
    <col min="2576" max="2576" width="13.7109375" style="130" customWidth="1"/>
    <col min="2577" max="2577" width="12.7109375" style="130" customWidth="1"/>
    <col min="2578" max="2578" width="14.5703125" style="130" customWidth="1"/>
    <col min="2579" max="2579" width="15.28515625" style="130" customWidth="1"/>
    <col min="2580" max="2580" width="13.85546875" style="130" customWidth="1"/>
    <col min="2581" max="2581" width="15" style="130" customWidth="1"/>
    <col min="2582" max="2582" width="12.28515625" style="130" customWidth="1"/>
    <col min="2583" max="2583" width="15.42578125" style="130" customWidth="1"/>
    <col min="2584" max="2584" width="13.28515625" style="130" customWidth="1"/>
    <col min="2585" max="2585" width="13.42578125" style="130" customWidth="1"/>
    <col min="2586" max="2586" width="14.140625" style="130" customWidth="1"/>
    <col min="2587" max="2587" width="13" style="130" customWidth="1"/>
    <col min="2588" max="2588" width="13.7109375" style="130" customWidth="1"/>
    <col min="2589" max="2589" width="12.71093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4.140625" style="130" customWidth="1"/>
    <col min="2831" max="2831" width="13" style="130" customWidth="1"/>
    <col min="2832" max="2832" width="13.7109375" style="130" customWidth="1"/>
    <col min="2833" max="2833" width="12.7109375" style="130" customWidth="1"/>
    <col min="2834" max="2834" width="14.5703125" style="130" customWidth="1"/>
    <col min="2835" max="2835" width="15.28515625" style="130" customWidth="1"/>
    <col min="2836" max="2836" width="13.85546875" style="130" customWidth="1"/>
    <col min="2837" max="2837" width="15" style="130" customWidth="1"/>
    <col min="2838" max="2838" width="12.28515625" style="130" customWidth="1"/>
    <col min="2839" max="2839" width="15.42578125" style="130" customWidth="1"/>
    <col min="2840" max="2840" width="13.28515625" style="130" customWidth="1"/>
    <col min="2841" max="2841" width="13.42578125" style="130" customWidth="1"/>
    <col min="2842" max="2842" width="14.140625" style="130" customWidth="1"/>
    <col min="2843" max="2843" width="13" style="130" customWidth="1"/>
    <col min="2844" max="2844" width="13.7109375" style="130" customWidth="1"/>
    <col min="2845" max="2845" width="12.71093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4.140625" style="130" customWidth="1"/>
    <col min="3087" max="3087" width="13" style="130" customWidth="1"/>
    <col min="3088" max="3088" width="13.7109375" style="130" customWidth="1"/>
    <col min="3089" max="3089" width="12.7109375" style="130" customWidth="1"/>
    <col min="3090" max="3090" width="14.5703125" style="130" customWidth="1"/>
    <col min="3091" max="3091" width="15.28515625" style="130" customWidth="1"/>
    <col min="3092" max="3092" width="13.85546875" style="130" customWidth="1"/>
    <col min="3093" max="3093" width="15" style="130" customWidth="1"/>
    <col min="3094" max="3094" width="12.28515625" style="130" customWidth="1"/>
    <col min="3095" max="3095" width="15.42578125" style="130" customWidth="1"/>
    <col min="3096" max="3096" width="13.28515625" style="130" customWidth="1"/>
    <col min="3097" max="3097" width="13.42578125" style="130" customWidth="1"/>
    <col min="3098" max="3098" width="14.140625" style="130" customWidth="1"/>
    <col min="3099" max="3099" width="13" style="130" customWidth="1"/>
    <col min="3100" max="3100" width="13.7109375" style="130" customWidth="1"/>
    <col min="3101" max="3101" width="12.71093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4.140625" style="130" customWidth="1"/>
    <col min="3343" max="3343" width="13" style="130" customWidth="1"/>
    <col min="3344" max="3344" width="13.7109375" style="130" customWidth="1"/>
    <col min="3345" max="3345" width="12.7109375" style="130" customWidth="1"/>
    <col min="3346" max="3346" width="14.5703125" style="130" customWidth="1"/>
    <col min="3347" max="3347" width="15.28515625" style="130" customWidth="1"/>
    <col min="3348" max="3348" width="13.85546875" style="130" customWidth="1"/>
    <col min="3349" max="3349" width="15" style="130" customWidth="1"/>
    <col min="3350" max="3350" width="12.28515625" style="130" customWidth="1"/>
    <col min="3351" max="3351" width="15.42578125" style="130" customWidth="1"/>
    <col min="3352" max="3352" width="13.28515625" style="130" customWidth="1"/>
    <col min="3353" max="3353" width="13.42578125" style="130" customWidth="1"/>
    <col min="3354" max="3354" width="14.140625" style="130" customWidth="1"/>
    <col min="3355" max="3355" width="13" style="130" customWidth="1"/>
    <col min="3356" max="3356" width="13.7109375" style="130" customWidth="1"/>
    <col min="3357" max="3357" width="12.71093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4.140625" style="130" customWidth="1"/>
    <col min="3599" max="3599" width="13" style="130" customWidth="1"/>
    <col min="3600" max="3600" width="13.7109375" style="130" customWidth="1"/>
    <col min="3601" max="3601" width="12.7109375" style="130" customWidth="1"/>
    <col min="3602" max="3602" width="14.5703125" style="130" customWidth="1"/>
    <col min="3603" max="3603" width="15.28515625" style="130" customWidth="1"/>
    <col min="3604" max="3604" width="13.85546875" style="130" customWidth="1"/>
    <col min="3605" max="3605" width="15" style="130" customWidth="1"/>
    <col min="3606" max="3606" width="12.28515625" style="130" customWidth="1"/>
    <col min="3607" max="3607" width="15.42578125" style="130" customWidth="1"/>
    <col min="3608" max="3608" width="13.28515625" style="130" customWidth="1"/>
    <col min="3609" max="3609" width="13.42578125" style="130" customWidth="1"/>
    <col min="3610" max="3610" width="14.140625" style="130" customWidth="1"/>
    <col min="3611" max="3611" width="13" style="130" customWidth="1"/>
    <col min="3612" max="3612" width="13.7109375" style="130" customWidth="1"/>
    <col min="3613" max="3613" width="12.71093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4.140625" style="130" customWidth="1"/>
    <col min="3855" max="3855" width="13" style="130" customWidth="1"/>
    <col min="3856" max="3856" width="13.7109375" style="130" customWidth="1"/>
    <col min="3857" max="3857" width="12.7109375" style="130" customWidth="1"/>
    <col min="3858" max="3858" width="14.5703125" style="130" customWidth="1"/>
    <col min="3859" max="3859" width="15.28515625" style="130" customWidth="1"/>
    <col min="3860" max="3860" width="13.85546875" style="130" customWidth="1"/>
    <col min="3861" max="3861" width="15" style="130" customWidth="1"/>
    <col min="3862" max="3862" width="12.28515625" style="130" customWidth="1"/>
    <col min="3863" max="3863" width="15.42578125" style="130" customWidth="1"/>
    <col min="3864" max="3864" width="13.28515625" style="130" customWidth="1"/>
    <col min="3865" max="3865" width="13.42578125" style="130" customWidth="1"/>
    <col min="3866" max="3866" width="14.140625" style="130" customWidth="1"/>
    <col min="3867" max="3867" width="13" style="130" customWidth="1"/>
    <col min="3868" max="3868" width="13.7109375" style="130" customWidth="1"/>
    <col min="3869" max="3869" width="12.71093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4.140625" style="130" customWidth="1"/>
    <col min="4111" max="4111" width="13" style="130" customWidth="1"/>
    <col min="4112" max="4112" width="13.7109375" style="130" customWidth="1"/>
    <col min="4113" max="4113" width="12.7109375" style="130" customWidth="1"/>
    <col min="4114" max="4114" width="14.5703125" style="130" customWidth="1"/>
    <col min="4115" max="4115" width="15.28515625" style="130" customWidth="1"/>
    <col min="4116" max="4116" width="13.85546875" style="130" customWidth="1"/>
    <col min="4117" max="4117" width="15" style="130" customWidth="1"/>
    <col min="4118" max="4118" width="12.28515625" style="130" customWidth="1"/>
    <col min="4119" max="4119" width="15.42578125" style="130" customWidth="1"/>
    <col min="4120" max="4120" width="13.28515625" style="130" customWidth="1"/>
    <col min="4121" max="4121" width="13.42578125" style="130" customWidth="1"/>
    <col min="4122" max="4122" width="14.140625" style="130" customWidth="1"/>
    <col min="4123" max="4123" width="13" style="130" customWidth="1"/>
    <col min="4124" max="4124" width="13.7109375" style="130" customWidth="1"/>
    <col min="4125" max="4125" width="12.71093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4.140625" style="130" customWidth="1"/>
    <col min="4367" max="4367" width="13" style="130" customWidth="1"/>
    <col min="4368" max="4368" width="13.7109375" style="130" customWidth="1"/>
    <col min="4369" max="4369" width="12.7109375" style="130" customWidth="1"/>
    <col min="4370" max="4370" width="14.5703125" style="130" customWidth="1"/>
    <col min="4371" max="4371" width="15.28515625" style="130" customWidth="1"/>
    <col min="4372" max="4372" width="13.85546875" style="130" customWidth="1"/>
    <col min="4373" max="4373" width="15" style="130" customWidth="1"/>
    <col min="4374" max="4374" width="12.28515625" style="130" customWidth="1"/>
    <col min="4375" max="4375" width="15.42578125" style="130" customWidth="1"/>
    <col min="4376" max="4376" width="13.28515625" style="130" customWidth="1"/>
    <col min="4377" max="4377" width="13.42578125" style="130" customWidth="1"/>
    <col min="4378" max="4378" width="14.140625" style="130" customWidth="1"/>
    <col min="4379" max="4379" width="13" style="130" customWidth="1"/>
    <col min="4380" max="4380" width="13.7109375" style="130" customWidth="1"/>
    <col min="4381" max="4381" width="12.71093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4.140625" style="130" customWidth="1"/>
    <col min="4623" max="4623" width="13" style="130" customWidth="1"/>
    <col min="4624" max="4624" width="13.7109375" style="130" customWidth="1"/>
    <col min="4625" max="4625" width="12.7109375" style="130" customWidth="1"/>
    <col min="4626" max="4626" width="14.5703125" style="130" customWidth="1"/>
    <col min="4627" max="4627" width="15.28515625" style="130" customWidth="1"/>
    <col min="4628" max="4628" width="13.85546875" style="130" customWidth="1"/>
    <col min="4629" max="4629" width="15" style="130" customWidth="1"/>
    <col min="4630" max="4630" width="12.28515625" style="130" customWidth="1"/>
    <col min="4631" max="4631" width="15.42578125" style="130" customWidth="1"/>
    <col min="4632" max="4632" width="13.28515625" style="130" customWidth="1"/>
    <col min="4633" max="4633" width="13.42578125" style="130" customWidth="1"/>
    <col min="4634" max="4634" width="14.140625" style="130" customWidth="1"/>
    <col min="4635" max="4635" width="13" style="130" customWidth="1"/>
    <col min="4636" max="4636" width="13.7109375" style="130" customWidth="1"/>
    <col min="4637" max="4637" width="12.71093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4.140625" style="130" customWidth="1"/>
    <col min="4879" max="4879" width="13" style="130" customWidth="1"/>
    <col min="4880" max="4880" width="13.7109375" style="130" customWidth="1"/>
    <col min="4881" max="4881" width="12.7109375" style="130" customWidth="1"/>
    <col min="4882" max="4882" width="14.5703125" style="130" customWidth="1"/>
    <col min="4883" max="4883" width="15.28515625" style="130" customWidth="1"/>
    <col min="4884" max="4884" width="13.85546875" style="130" customWidth="1"/>
    <col min="4885" max="4885" width="15" style="130" customWidth="1"/>
    <col min="4886" max="4886" width="12.28515625" style="130" customWidth="1"/>
    <col min="4887" max="4887" width="15.42578125" style="130" customWidth="1"/>
    <col min="4888" max="4888" width="13.28515625" style="130" customWidth="1"/>
    <col min="4889" max="4889" width="13.42578125" style="130" customWidth="1"/>
    <col min="4890" max="4890" width="14.140625" style="130" customWidth="1"/>
    <col min="4891" max="4891" width="13" style="130" customWidth="1"/>
    <col min="4892" max="4892" width="13.7109375" style="130" customWidth="1"/>
    <col min="4893" max="4893" width="12.71093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4.140625" style="130" customWidth="1"/>
    <col min="5135" max="5135" width="13" style="130" customWidth="1"/>
    <col min="5136" max="5136" width="13.7109375" style="130" customWidth="1"/>
    <col min="5137" max="5137" width="12.7109375" style="130" customWidth="1"/>
    <col min="5138" max="5138" width="14.5703125" style="130" customWidth="1"/>
    <col min="5139" max="5139" width="15.28515625" style="130" customWidth="1"/>
    <col min="5140" max="5140" width="13.85546875" style="130" customWidth="1"/>
    <col min="5141" max="5141" width="15" style="130" customWidth="1"/>
    <col min="5142" max="5142" width="12.28515625" style="130" customWidth="1"/>
    <col min="5143" max="5143" width="15.42578125" style="130" customWidth="1"/>
    <col min="5144" max="5144" width="13.28515625" style="130" customWidth="1"/>
    <col min="5145" max="5145" width="13.42578125" style="130" customWidth="1"/>
    <col min="5146" max="5146" width="14.140625" style="130" customWidth="1"/>
    <col min="5147" max="5147" width="13" style="130" customWidth="1"/>
    <col min="5148" max="5148" width="13.7109375" style="130" customWidth="1"/>
    <col min="5149" max="5149" width="12.71093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4.140625" style="130" customWidth="1"/>
    <col min="5391" max="5391" width="13" style="130" customWidth="1"/>
    <col min="5392" max="5392" width="13.7109375" style="130" customWidth="1"/>
    <col min="5393" max="5393" width="12.7109375" style="130" customWidth="1"/>
    <col min="5394" max="5394" width="14.5703125" style="130" customWidth="1"/>
    <col min="5395" max="5395" width="15.28515625" style="130" customWidth="1"/>
    <col min="5396" max="5396" width="13.85546875" style="130" customWidth="1"/>
    <col min="5397" max="5397" width="15" style="130" customWidth="1"/>
    <col min="5398" max="5398" width="12.28515625" style="130" customWidth="1"/>
    <col min="5399" max="5399" width="15.42578125" style="130" customWidth="1"/>
    <col min="5400" max="5400" width="13.28515625" style="130" customWidth="1"/>
    <col min="5401" max="5401" width="13.42578125" style="130" customWidth="1"/>
    <col min="5402" max="5402" width="14.140625" style="130" customWidth="1"/>
    <col min="5403" max="5403" width="13" style="130" customWidth="1"/>
    <col min="5404" max="5404" width="13.7109375" style="130" customWidth="1"/>
    <col min="5405" max="5405" width="12.71093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4.140625" style="130" customWidth="1"/>
    <col min="5647" max="5647" width="13" style="130" customWidth="1"/>
    <col min="5648" max="5648" width="13.7109375" style="130" customWidth="1"/>
    <col min="5649" max="5649" width="12.7109375" style="130" customWidth="1"/>
    <col min="5650" max="5650" width="14.5703125" style="130" customWidth="1"/>
    <col min="5651" max="5651" width="15.28515625" style="130" customWidth="1"/>
    <col min="5652" max="5652" width="13.85546875" style="130" customWidth="1"/>
    <col min="5653" max="5653" width="15" style="130" customWidth="1"/>
    <col min="5654" max="5654" width="12.28515625" style="130" customWidth="1"/>
    <col min="5655" max="5655" width="15.42578125" style="130" customWidth="1"/>
    <col min="5656" max="5656" width="13.28515625" style="130" customWidth="1"/>
    <col min="5657" max="5657" width="13.42578125" style="130" customWidth="1"/>
    <col min="5658" max="5658" width="14.140625" style="130" customWidth="1"/>
    <col min="5659" max="5659" width="13" style="130" customWidth="1"/>
    <col min="5660" max="5660" width="13.7109375" style="130" customWidth="1"/>
    <col min="5661" max="5661" width="12.71093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4.140625" style="130" customWidth="1"/>
    <col min="5903" max="5903" width="13" style="130" customWidth="1"/>
    <col min="5904" max="5904" width="13.7109375" style="130" customWidth="1"/>
    <col min="5905" max="5905" width="12.7109375" style="130" customWidth="1"/>
    <col min="5906" max="5906" width="14.5703125" style="130" customWidth="1"/>
    <col min="5907" max="5907" width="15.28515625" style="130" customWidth="1"/>
    <col min="5908" max="5908" width="13.85546875" style="130" customWidth="1"/>
    <col min="5909" max="5909" width="15" style="130" customWidth="1"/>
    <col min="5910" max="5910" width="12.28515625" style="130" customWidth="1"/>
    <col min="5911" max="5911" width="15.42578125" style="130" customWidth="1"/>
    <col min="5912" max="5912" width="13.28515625" style="130" customWidth="1"/>
    <col min="5913" max="5913" width="13.42578125" style="130" customWidth="1"/>
    <col min="5914" max="5914" width="14.140625" style="130" customWidth="1"/>
    <col min="5915" max="5915" width="13" style="130" customWidth="1"/>
    <col min="5916" max="5916" width="13.7109375" style="130" customWidth="1"/>
    <col min="5917" max="5917" width="12.71093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4.140625" style="130" customWidth="1"/>
    <col min="6159" max="6159" width="13" style="130" customWidth="1"/>
    <col min="6160" max="6160" width="13.7109375" style="130" customWidth="1"/>
    <col min="6161" max="6161" width="12.7109375" style="130" customWidth="1"/>
    <col min="6162" max="6162" width="14.5703125" style="130" customWidth="1"/>
    <col min="6163" max="6163" width="15.28515625" style="130" customWidth="1"/>
    <col min="6164" max="6164" width="13.85546875" style="130" customWidth="1"/>
    <col min="6165" max="6165" width="15" style="130" customWidth="1"/>
    <col min="6166" max="6166" width="12.28515625" style="130" customWidth="1"/>
    <col min="6167" max="6167" width="15.42578125" style="130" customWidth="1"/>
    <col min="6168" max="6168" width="13.28515625" style="130" customWidth="1"/>
    <col min="6169" max="6169" width="13.42578125" style="130" customWidth="1"/>
    <col min="6170" max="6170" width="14.140625" style="130" customWidth="1"/>
    <col min="6171" max="6171" width="13" style="130" customWidth="1"/>
    <col min="6172" max="6172" width="13.7109375" style="130" customWidth="1"/>
    <col min="6173" max="6173" width="12.71093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4.140625" style="130" customWidth="1"/>
    <col min="6415" max="6415" width="13" style="130" customWidth="1"/>
    <col min="6416" max="6416" width="13.7109375" style="130" customWidth="1"/>
    <col min="6417" max="6417" width="12.7109375" style="130" customWidth="1"/>
    <col min="6418" max="6418" width="14.5703125" style="130" customWidth="1"/>
    <col min="6419" max="6419" width="15.28515625" style="130" customWidth="1"/>
    <col min="6420" max="6420" width="13.85546875" style="130" customWidth="1"/>
    <col min="6421" max="6421" width="15" style="130" customWidth="1"/>
    <col min="6422" max="6422" width="12.28515625" style="130" customWidth="1"/>
    <col min="6423" max="6423" width="15.42578125" style="130" customWidth="1"/>
    <col min="6424" max="6424" width="13.28515625" style="130" customWidth="1"/>
    <col min="6425" max="6425" width="13.42578125" style="130" customWidth="1"/>
    <col min="6426" max="6426" width="14.140625" style="130" customWidth="1"/>
    <col min="6427" max="6427" width="13" style="130" customWidth="1"/>
    <col min="6428" max="6428" width="13.7109375" style="130" customWidth="1"/>
    <col min="6429" max="6429" width="12.71093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4.140625" style="130" customWidth="1"/>
    <col min="6671" max="6671" width="13" style="130" customWidth="1"/>
    <col min="6672" max="6672" width="13.7109375" style="130" customWidth="1"/>
    <col min="6673" max="6673" width="12.7109375" style="130" customWidth="1"/>
    <col min="6674" max="6674" width="14.5703125" style="130" customWidth="1"/>
    <col min="6675" max="6675" width="15.28515625" style="130" customWidth="1"/>
    <col min="6676" max="6676" width="13.85546875" style="130" customWidth="1"/>
    <col min="6677" max="6677" width="15" style="130" customWidth="1"/>
    <col min="6678" max="6678" width="12.28515625" style="130" customWidth="1"/>
    <col min="6679" max="6679" width="15.42578125" style="130" customWidth="1"/>
    <col min="6680" max="6680" width="13.28515625" style="130" customWidth="1"/>
    <col min="6681" max="6681" width="13.42578125" style="130" customWidth="1"/>
    <col min="6682" max="6682" width="14.140625" style="130" customWidth="1"/>
    <col min="6683" max="6683" width="13" style="130" customWidth="1"/>
    <col min="6684" max="6684" width="13.7109375" style="130" customWidth="1"/>
    <col min="6685" max="6685" width="12.71093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4.140625" style="130" customWidth="1"/>
    <col min="6927" max="6927" width="13" style="130" customWidth="1"/>
    <col min="6928" max="6928" width="13.7109375" style="130" customWidth="1"/>
    <col min="6929" max="6929" width="12.7109375" style="130" customWidth="1"/>
    <col min="6930" max="6930" width="14.5703125" style="130" customWidth="1"/>
    <col min="6931" max="6931" width="15.28515625" style="130" customWidth="1"/>
    <col min="6932" max="6932" width="13.85546875" style="130" customWidth="1"/>
    <col min="6933" max="6933" width="15" style="130" customWidth="1"/>
    <col min="6934" max="6934" width="12.28515625" style="130" customWidth="1"/>
    <col min="6935" max="6935" width="15.42578125" style="130" customWidth="1"/>
    <col min="6936" max="6936" width="13.28515625" style="130" customWidth="1"/>
    <col min="6937" max="6937" width="13.42578125" style="130" customWidth="1"/>
    <col min="6938" max="6938" width="14.140625" style="130" customWidth="1"/>
    <col min="6939" max="6939" width="13" style="130" customWidth="1"/>
    <col min="6940" max="6940" width="13.7109375" style="130" customWidth="1"/>
    <col min="6941" max="6941" width="12.71093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4.140625" style="130" customWidth="1"/>
    <col min="7183" max="7183" width="13" style="130" customWidth="1"/>
    <col min="7184" max="7184" width="13.7109375" style="130" customWidth="1"/>
    <col min="7185" max="7185" width="12.7109375" style="130" customWidth="1"/>
    <col min="7186" max="7186" width="14.5703125" style="130" customWidth="1"/>
    <col min="7187" max="7187" width="15.28515625" style="130" customWidth="1"/>
    <col min="7188" max="7188" width="13.85546875" style="130" customWidth="1"/>
    <col min="7189" max="7189" width="15" style="130" customWidth="1"/>
    <col min="7190" max="7190" width="12.28515625" style="130" customWidth="1"/>
    <col min="7191" max="7191" width="15.42578125" style="130" customWidth="1"/>
    <col min="7192" max="7192" width="13.28515625" style="130" customWidth="1"/>
    <col min="7193" max="7193" width="13.42578125" style="130" customWidth="1"/>
    <col min="7194" max="7194" width="14.140625" style="130" customWidth="1"/>
    <col min="7195" max="7195" width="13" style="130" customWidth="1"/>
    <col min="7196" max="7196" width="13.7109375" style="130" customWidth="1"/>
    <col min="7197" max="7197" width="12.71093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4.140625" style="130" customWidth="1"/>
    <col min="7439" max="7439" width="13" style="130" customWidth="1"/>
    <col min="7440" max="7440" width="13.7109375" style="130" customWidth="1"/>
    <col min="7441" max="7441" width="12.7109375" style="130" customWidth="1"/>
    <col min="7442" max="7442" width="14.5703125" style="130" customWidth="1"/>
    <col min="7443" max="7443" width="15.28515625" style="130" customWidth="1"/>
    <col min="7444" max="7444" width="13.85546875" style="130" customWidth="1"/>
    <col min="7445" max="7445" width="15" style="130" customWidth="1"/>
    <col min="7446" max="7446" width="12.28515625" style="130" customWidth="1"/>
    <col min="7447" max="7447" width="15.42578125" style="130" customWidth="1"/>
    <col min="7448" max="7448" width="13.28515625" style="130" customWidth="1"/>
    <col min="7449" max="7449" width="13.42578125" style="130" customWidth="1"/>
    <col min="7450" max="7450" width="14.140625" style="130" customWidth="1"/>
    <col min="7451" max="7451" width="13" style="130" customWidth="1"/>
    <col min="7452" max="7452" width="13.7109375" style="130" customWidth="1"/>
    <col min="7453" max="7453" width="12.71093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4.140625" style="130" customWidth="1"/>
    <col min="7695" max="7695" width="13" style="130" customWidth="1"/>
    <col min="7696" max="7696" width="13.7109375" style="130" customWidth="1"/>
    <col min="7697" max="7697" width="12.7109375" style="130" customWidth="1"/>
    <col min="7698" max="7698" width="14.5703125" style="130" customWidth="1"/>
    <col min="7699" max="7699" width="15.28515625" style="130" customWidth="1"/>
    <col min="7700" max="7700" width="13.85546875" style="130" customWidth="1"/>
    <col min="7701" max="7701" width="15" style="130" customWidth="1"/>
    <col min="7702" max="7702" width="12.28515625" style="130" customWidth="1"/>
    <col min="7703" max="7703" width="15.42578125" style="130" customWidth="1"/>
    <col min="7704" max="7704" width="13.28515625" style="130" customWidth="1"/>
    <col min="7705" max="7705" width="13.42578125" style="130" customWidth="1"/>
    <col min="7706" max="7706" width="14.140625" style="130" customWidth="1"/>
    <col min="7707" max="7707" width="13" style="130" customWidth="1"/>
    <col min="7708" max="7708" width="13.7109375" style="130" customWidth="1"/>
    <col min="7709" max="7709" width="12.71093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4.140625" style="130" customWidth="1"/>
    <col min="7951" max="7951" width="13" style="130" customWidth="1"/>
    <col min="7952" max="7952" width="13.7109375" style="130" customWidth="1"/>
    <col min="7953" max="7953" width="12.7109375" style="130" customWidth="1"/>
    <col min="7954" max="7954" width="14.5703125" style="130" customWidth="1"/>
    <col min="7955" max="7955" width="15.28515625" style="130" customWidth="1"/>
    <col min="7956" max="7956" width="13.85546875" style="130" customWidth="1"/>
    <col min="7957" max="7957" width="15" style="130" customWidth="1"/>
    <col min="7958" max="7958" width="12.28515625" style="130" customWidth="1"/>
    <col min="7959" max="7959" width="15.42578125" style="130" customWidth="1"/>
    <col min="7960" max="7960" width="13.28515625" style="130" customWidth="1"/>
    <col min="7961" max="7961" width="13.42578125" style="130" customWidth="1"/>
    <col min="7962" max="7962" width="14.140625" style="130" customWidth="1"/>
    <col min="7963" max="7963" width="13" style="130" customWidth="1"/>
    <col min="7964" max="7964" width="13.7109375" style="130" customWidth="1"/>
    <col min="7965" max="7965" width="12.71093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4.140625" style="130" customWidth="1"/>
    <col min="8207" max="8207" width="13" style="130" customWidth="1"/>
    <col min="8208" max="8208" width="13.7109375" style="130" customWidth="1"/>
    <col min="8209" max="8209" width="12.7109375" style="130" customWidth="1"/>
    <col min="8210" max="8210" width="14.5703125" style="130" customWidth="1"/>
    <col min="8211" max="8211" width="15.28515625" style="130" customWidth="1"/>
    <col min="8212" max="8212" width="13.85546875" style="130" customWidth="1"/>
    <col min="8213" max="8213" width="15" style="130" customWidth="1"/>
    <col min="8214" max="8214" width="12.28515625" style="130" customWidth="1"/>
    <col min="8215" max="8215" width="15.42578125" style="130" customWidth="1"/>
    <col min="8216" max="8216" width="13.28515625" style="130" customWidth="1"/>
    <col min="8217" max="8217" width="13.42578125" style="130" customWidth="1"/>
    <col min="8218" max="8218" width="14.140625" style="130" customWidth="1"/>
    <col min="8219" max="8219" width="13" style="130" customWidth="1"/>
    <col min="8220" max="8220" width="13.7109375" style="130" customWidth="1"/>
    <col min="8221" max="8221" width="12.71093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4.140625" style="130" customWidth="1"/>
    <col min="8463" max="8463" width="13" style="130" customWidth="1"/>
    <col min="8464" max="8464" width="13.7109375" style="130" customWidth="1"/>
    <col min="8465" max="8465" width="12.7109375" style="130" customWidth="1"/>
    <col min="8466" max="8466" width="14.5703125" style="130" customWidth="1"/>
    <col min="8467" max="8467" width="15.28515625" style="130" customWidth="1"/>
    <col min="8468" max="8468" width="13.85546875" style="130" customWidth="1"/>
    <col min="8469" max="8469" width="15" style="130" customWidth="1"/>
    <col min="8470" max="8470" width="12.28515625" style="130" customWidth="1"/>
    <col min="8471" max="8471" width="15.42578125" style="130" customWidth="1"/>
    <col min="8472" max="8472" width="13.28515625" style="130" customWidth="1"/>
    <col min="8473" max="8473" width="13.42578125" style="130" customWidth="1"/>
    <col min="8474" max="8474" width="14.140625" style="130" customWidth="1"/>
    <col min="8475" max="8475" width="13" style="130" customWidth="1"/>
    <col min="8476" max="8476" width="13.7109375" style="130" customWidth="1"/>
    <col min="8477" max="8477" width="12.71093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4.140625" style="130" customWidth="1"/>
    <col min="8719" max="8719" width="13" style="130" customWidth="1"/>
    <col min="8720" max="8720" width="13.7109375" style="130" customWidth="1"/>
    <col min="8721" max="8721" width="12.7109375" style="130" customWidth="1"/>
    <col min="8722" max="8722" width="14.5703125" style="130" customWidth="1"/>
    <col min="8723" max="8723" width="15.28515625" style="130" customWidth="1"/>
    <col min="8724" max="8724" width="13.85546875" style="130" customWidth="1"/>
    <col min="8725" max="8725" width="15" style="130" customWidth="1"/>
    <col min="8726" max="8726" width="12.28515625" style="130" customWidth="1"/>
    <col min="8727" max="8727" width="15.42578125" style="130" customWidth="1"/>
    <col min="8728" max="8728" width="13.28515625" style="130" customWidth="1"/>
    <col min="8729" max="8729" width="13.42578125" style="130" customWidth="1"/>
    <col min="8730" max="8730" width="14.140625" style="130" customWidth="1"/>
    <col min="8731" max="8731" width="13" style="130" customWidth="1"/>
    <col min="8732" max="8732" width="13.7109375" style="130" customWidth="1"/>
    <col min="8733" max="8733" width="12.71093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4.140625" style="130" customWidth="1"/>
    <col min="8975" max="8975" width="13" style="130" customWidth="1"/>
    <col min="8976" max="8976" width="13.7109375" style="130" customWidth="1"/>
    <col min="8977" max="8977" width="12.7109375" style="130" customWidth="1"/>
    <col min="8978" max="8978" width="14.5703125" style="130" customWidth="1"/>
    <col min="8979" max="8979" width="15.28515625" style="130" customWidth="1"/>
    <col min="8980" max="8980" width="13.85546875" style="130" customWidth="1"/>
    <col min="8981" max="8981" width="15" style="130" customWidth="1"/>
    <col min="8982" max="8982" width="12.28515625" style="130" customWidth="1"/>
    <col min="8983" max="8983" width="15.42578125" style="130" customWidth="1"/>
    <col min="8984" max="8984" width="13.28515625" style="130" customWidth="1"/>
    <col min="8985" max="8985" width="13.42578125" style="130" customWidth="1"/>
    <col min="8986" max="8986" width="14.140625" style="130" customWidth="1"/>
    <col min="8987" max="8987" width="13" style="130" customWidth="1"/>
    <col min="8988" max="8988" width="13.7109375" style="130" customWidth="1"/>
    <col min="8989" max="8989" width="12.71093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4.140625" style="130" customWidth="1"/>
    <col min="9231" max="9231" width="13" style="130" customWidth="1"/>
    <col min="9232" max="9232" width="13.7109375" style="130" customWidth="1"/>
    <col min="9233" max="9233" width="12.7109375" style="130" customWidth="1"/>
    <col min="9234" max="9234" width="14.5703125" style="130" customWidth="1"/>
    <col min="9235" max="9235" width="15.28515625" style="130" customWidth="1"/>
    <col min="9236" max="9236" width="13.85546875" style="130" customWidth="1"/>
    <col min="9237" max="9237" width="15" style="130" customWidth="1"/>
    <col min="9238" max="9238" width="12.28515625" style="130" customWidth="1"/>
    <col min="9239" max="9239" width="15.42578125" style="130" customWidth="1"/>
    <col min="9240" max="9240" width="13.28515625" style="130" customWidth="1"/>
    <col min="9241" max="9241" width="13.42578125" style="130" customWidth="1"/>
    <col min="9242" max="9242" width="14.140625" style="130" customWidth="1"/>
    <col min="9243" max="9243" width="13" style="130" customWidth="1"/>
    <col min="9244" max="9244" width="13.7109375" style="130" customWidth="1"/>
    <col min="9245" max="9245" width="12.71093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4.140625" style="130" customWidth="1"/>
    <col min="9487" max="9487" width="13" style="130" customWidth="1"/>
    <col min="9488" max="9488" width="13.7109375" style="130" customWidth="1"/>
    <col min="9489" max="9489" width="12.7109375" style="130" customWidth="1"/>
    <col min="9490" max="9490" width="14.5703125" style="130" customWidth="1"/>
    <col min="9491" max="9491" width="15.28515625" style="130" customWidth="1"/>
    <col min="9492" max="9492" width="13.85546875" style="130" customWidth="1"/>
    <col min="9493" max="9493" width="15" style="130" customWidth="1"/>
    <col min="9494" max="9494" width="12.28515625" style="130" customWidth="1"/>
    <col min="9495" max="9495" width="15.42578125" style="130" customWidth="1"/>
    <col min="9496" max="9496" width="13.28515625" style="130" customWidth="1"/>
    <col min="9497" max="9497" width="13.42578125" style="130" customWidth="1"/>
    <col min="9498" max="9498" width="14.140625" style="130" customWidth="1"/>
    <col min="9499" max="9499" width="13" style="130" customWidth="1"/>
    <col min="9500" max="9500" width="13.7109375" style="130" customWidth="1"/>
    <col min="9501" max="9501" width="12.71093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4.140625" style="130" customWidth="1"/>
    <col min="9743" max="9743" width="13" style="130" customWidth="1"/>
    <col min="9744" max="9744" width="13.7109375" style="130" customWidth="1"/>
    <col min="9745" max="9745" width="12.7109375" style="130" customWidth="1"/>
    <col min="9746" max="9746" width="14.5703125" style="130" customWidth="1"/>
    <col min="9747" max="9747" width="15.28515625" style="130" customWidth="1"/>
    <col min="9748" max="9748" width="13.85546875" style="130" customWidth="1"/>
    <col min="9749" max="9749" width="15" style="130" customWidth="1"/>
    <col min="9750" max="9750" width="12.28515625" style="130" customWidth="1"/>
    <col min="9751" max="9751" width="15.42578125" style="130" customWidth="1"/>
    <col min="9752" max="9752" width="13.28515625" style="130" customWidth="1"/>
    <col min="9753" max="9753" width="13.42578125" style="130" customWidth="1"/>
    <col min="9754" max="9754" width="14.140625" style="130" customWidth="1"/>
    <col min="9755" max="9755" width="13" style="130" customWidth="1"/>
    <col min="9756" max="9756" width="13.7109375" style="130" customWidth="1"/>
    <col min="9757" max="9757" width="12.71093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4.140625" style="130" customWidth="1"/>
    <col min="9999" max="9999" width="13" style="130" customWidth="1"/>
    <col min="10000" max="10000" width="13.7109375" style="130" customWidth="1"/>
    <col min="10001" max="10001" width="12.7109375" style="130" customWidth="1"/>
    <col min="10002" max="10002" width="14.5703125" style="130" customWidth="1"/>
    <col min="10003" max="10003" width="15.28515625" style="130" customWidth="1"/>
    <col min="10004" max="10004" width="13.85546875" style="130" customWidth="1"/>
    <col min="10005" max="10005" width="15" style="130" customWidth="1"/>
    <col min="10006" max="10006" width="12.28515625" style="130" customWidth="1"/>
    <col min="10007" max="10007" width="15.42578125" style="130" customWidth="1"/>
    <col min="10008" max="10008" width="13.28515625" style="130" customWidth="1"/>
    <col min="10009" max="10009" width="13.42578125" style="130" customWidth="1"/>
    <col min="10010" max="10010" width="14.140625" style="130" customWidth="1"/>
    <col min="10011" max="10011" width="13" style="130" customWidth="1"/>
    <col min="10012" max="10012" width="13.7109375" style="130" customWidth="1"/>
    <col min="10013" max="10013" width="12.71093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4.140625" style="130" customWidth="1"/>
    <col min="10255" max="10255" width="13" style="130" customWidth="1"/>
    <col min="10256" max="10256" width="13.7109375" style="130" customWidth="1"/>
    <col min="10257" max="10257" width="12.7109375" style="130" customWidth="1"/>
    <col min="10258" max="10258" width="14.5703125" style="130" customWidth="1"/>
    <col min="10259" max="10259" width="15.28515625" style="130" customWidth="1"/>
    <col min="10260" max="10260" width="13.85546875" style="130" customWidth="1"/>
    <col min="10261" max="10261" width="15" style="130" customWidth="1"/>
    <col min="10262" max="10262" width="12.28515625" style="130" customWidth="1"/>
    <col min="10263" max="10263" width="15.42578125" style="130" customWidth="1"/>
    <col min="10264" max="10264" width="13.28515625" style="130" customWidth="1"/>
    <col min="10265" max="10265" width="13.42578125" style="130" customWidth="1"/>
    <col min="10266" max="10266" width="14.140625" style="130" customWidth="1"/>
    <col min="10267" max="10267" width="13" style="130" customWidth="1"/>
    <col min="10268" max="10268" width="13.7109375" style="130" customWidth="1"/>
    <col min="10269" max="10269" width="12.71093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4.140625" style="130" customWidth="1"/>
    <col min="10511" max="10511" width="13" style="130" customWidth="1"/>
    <col min="10512" max="10512" width="13.7109375" style="130" customWidth="1"/>
    <col min="10513" max="10513" width="12.7109375" style="130" customWidth="1"/>
    <col min="10514" max="10514" width="14.5703125" style="130" customWidth="1"/>
    <col min="10515" max="10515" width="15.28515625" style="130" customWidth="1"/>
    <col min="10516" max="10516" width="13.85546875" style="130" customWidth="1"/>
    <col min="10517" max="10517" width="15" style="130" customWidth="1"/>
    <col min="10518" max="10518" width="12.28515625" style="130" customWidth="1"/>
    <col min="10519" max="10519" width="15.42578125" style="130" customWidth="1"/>
    <col min="10520" max="10520" width="13.28515625" style="130" customWidth="1"/>
    <col min="10521" max="10521" width="13.42578125" style="130" customWidth="1"/>
    <col min="10522" max="10522" width="14.140625" style="130" customWidth="1"/>
    <col min="10523" max="10523" width="13" style="130" customWidth="1"/>
    <col min="10524" max="10524" width="13.7109375" style="130" customWidth="1"/>
    <col min="10525" max="10525" width="12.71093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4.140625" style="130" customWidth="1"/>
    <col min="10767" max="10767" width="13" style="130" customWidth="1"/>
    <col min="10768" max="10768" width="13.7109375" style="130" customWidth="1"/>
    <col min="10769" max="10769" width="12.7109375" style="130" customWidth="1"/>
    <col min="10770" max="10770" width="14.5703125" style="130" customWidth="1"/>
    <col min="10771" max="10771" width="15.28515625" style="130" customWidth="1"/>
    <col min="10772" max="10772" width="13.85546875" style="130" customWidth="1"/>
    <col min="10773" max="10773" width="15" style="130" customWidth="1"/>
    <col min="10774" max="10774" width="12.28515625" style="130" customWidth="1"/>
    <col min="10775" max="10775" width="15.42578125" style="130" customWidth="1"/>
    <col min="10776" max="10776" width="13.28515625" style="130" customWidth="1"/>
    <col min="10777" max="10777" width="13.42578125" style="130" customWidth="1"/>
    <col min="10778" max="10778" width="14.140625" style="130" customWidth="1"/>
    <col min="10779" max="10779" width="13" style="130" customWidth="1"/>
    <col min="10780" max="10780" width="13.7109375" style="130" customWidth="1"/>
    <col min="10781" max="10781" width="12.71093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4.140625" style="130" customWidth="1"/>
    <col min="11023" max="11023" width="13" style="130" customWidth="1"/>
    <col min="11024" max="11024" width="13.7109375" style="130" customWidth="1"/>
    <col min="11025" max="11025" width="12.7109375" style="130" customWidth="1"/>
    <col min="11026" max="11026" width="14.5703125" style="130" customWidth="1"/>
    <col min="11027" max="11027" width="15.28515625" style="130" customWidth="1"/>
    <col min="11028" max="11028" width="13.85546875" style="130" customWidth="1"/>
    <col min="11029" max="11029" width="15" style="130" customWidth="1"/>
    <col min="11030" max="11030" width="12.28515625" style="130" customWidth="1"/>
    <col min="11031" max="11031" width="15.42578125" style="130" customWidth="1"/>
    <col min="11032" max="11032" width="13.28515625" style="130" customWidth="1"/>
    <col min="11033" max="11033" width="13.42578125" style="130" customWidth="1"/>
    <col min="11034" max="11034" width="14.140625" style="130" customWidth="1"/>
    <col min="11035" max="11035" width="13" style="130" customWidth="1"/>
    <col min="11036" max="11036" width="13.7109375" style="130" customWidth="1"/>
    <col min="11037" max="11037" width="12.71093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4.140625" style="130" customWidth="1"/>
    <col min="11279" max="11279" width="13" style="130" customWidth="1"/>
    <col min="11280" max="11280" width="13.7109375" style="130" customWidth="1"/>
    <col min="11281" max="11281" width="12.7109375" style="130" customWidth="1"/>
    <col min="11282" max="11282" width="14.5703125" style="130" customWidth="1"/>
    <col min="11283" max="11283" width="15.28515625" style="130" customWidth="1"/>
    <col min="11284" max="11284" width="13.85546875" style="130" customWidth="1"/>
    <col min="11285" max="11285" width="15" style="130" customWidth="1"/>
    <col min="11286" max="11286" width="12.28515625" style="130" customWidth="1"/>
    <col min="11287" max="11287" width="15.42578125" style="130" customWidth="1"/>
    <col min="11288" max="11288" width="13.28515625" style="130" customWidth="1"/>
    <col min="11289" max="11289" width="13.42578125" style="130" customWidth="1"/>
    <col min="11290" max="11290" width="14.140625" style="130" customWidth="1"/>
    <col min="11291" max="11291" width="13" style="130" customWidth="1"/>
    <col min="11292" max="11292" width="13.7109375" style="130" customWidth="1"/>
    <col min="11293" max="11293" width="12.71093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4.140625" style="130" customWidth="1"/>
    <col min="11535" max="11535" width="13" style="130" customWidth="1"/>
    <col min="11536" max="11536" width="13.7109375" style="130" customWidth="1"/>
    <col min="11537" max="11537" width="12.7109375" style="130" customWidth="1"/>
    <col min="11538" max="11538" width="14.5703125" style="130" customWidth="1"/>
    <col min="11539" max="11539" width="15.28515625" style="130" customWidth="1"/>
    <col min="11540" max="11540" width="13.85546875" style="130" customWidth="1"/>
    <col min="11541" max="11541" width="15" style="130" customWidth="1"/>
    <col min="11542" max="11542" width="12.28515625" style="130" customWidth="1"/>
    <col min="11543" max="11543" width="15.42578125" style="130" customWidth="1"/>
    <col min="11544" max="11544" width="13.28515625" style="130" customWidth="1"/>
    <col min="11545" max="11545" width="13.42578125" style="130" customWidth="1"/>
    <col min="11546" max="11546" width="14.140625" style="130" customWidth="1"/>
    <col min="11547" max="11547" width="13" style="130" customWidth="1"/>
    <col min="11548" max="11548" width="13.7109375" style="130" customWidth="1"/>
    <col min="11549" max="11549" width="12.71093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4.140625" style="130" customWidth="1"/>
    <col min="11791" max="11791" width="13" style="130" customWidth="1"/>
    <col min="11792" max="11792" width="13.7109375" style="130" customWidth="1"/>
    <col min="11793" max="11793" width="12.7109375" style="130" customWidth="1"/>
    <col min="11794" max="11794" width="14.5703125" style="130" customWidth="1"/>
    <col min="11795" max="11795" width="15.28515625" style="130" customWidth="1"/>
    <col min="11796" max="11796" width="13.85546875" style="130" customWidth="1"/>
    <col min="11797" max="11797" width="15" style="130" customWidth="1"/>
    <col min="11798" max="11798" width="12.28515625" style="130" customWidth="1"/>
    <col min="11799" max="11799" width="15.42578125" style="130" customWidth="1"/>
    <col min="11800" max="11800" width="13.28515625" style="130" customWidth="1"/>
    <col min="11801" max="11801" width="13.42578125" style="130" customWidth="1"/>
    <col min="11802" max="11802" width="14.140625" style="130" customWidth="1"/>
    <col min="11803" max="11803" width="13" style="130" customWidth="1"/>
    <col min="11804" max="11804" width="13.7109375" style="130" customWidth="1"/>
    <col min="11805" max="11805" width="12.71093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4.140625" style="130" customWidth="1"/>
    <col min="12047" max="12047" width="13" style="130" customWidth="1"/>
    <col min="12048" max="12048" width="13.7109375" style="130" customWidth="1"/>
    <col min="12049" max="12049" width="12.7109375" style="130" customWidth="1"/>
    <col min="12050" max="12050" width="14.5703125" style="130" customWidth="1"/>
    <col min="12051" max="12051" width="15.28515625" style="130" customWidth="1"/>
    <col min="12052" max="12052" width="13.85546875" style="130" customWidth="1"/>
    <col min="12053" max="12053" width="15" style="130" customWidth="1"/>
    <col min="12054" max="12054" width="12.28515625" style="130" customWidth="1"/>
    <col min="12055" max="12055" width="15.42578125" style="130" customWidth="1"/>
    <col min="12056" max="12056" width="13.28515625" style="130" customWidth="1"/>
    <col min="12057" max="12057" width="13.42578125" style="130" customWidth="1"/>
    <col min="12058" max="12058" width="14.140625" style="130" customWidth="1"/>
    <col min="12059" max="12059" width="13" style="130" customWidth="1"/>
    <col min="12060" max="12060" width="13.7109375" style="130" customWidth="1"/>
    <col min="12061" max="12061" width="12.71093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4.140625" style="130" customWidth="1"/>
    <col min="12303" max="12303" width="13" style="130" customWidth="1"/>
    <col min="12304" max="12304" width="13.7109375" style="130" customWidth="1"/>
    <col min="12305" max="12305" width="12.7109375" style="130" customWidth="1"/>
    <col min="12306" max="12306" width="14.5703125" style="130" customWidth="1"/>
    <col min="12307" max="12307" width="15.28515625" style="130" customWidth="1"/>
    <col min="12308" max="12308" width="13.85546875" style="130" customWidth="1"/>
    <col min="12309" max="12309" width="15" style="130" customWidth="1"/>
    <col min="12310" max="12310" width="12.28515625" style="130" customWidth="1"/>
    <col min="12311" max="12311" width="15.42578125" style="130" customWidth="1"/>
    <col min="12312" max="12312" width="13.28515625" style="130" customWidth="1"/>
    <col min="12313" max="12313" width="13.42578125" style="130" customWidth="1"/>
    <col min="12314" max="12314" width="14.140625" style="130" customWidth="1"/>
    <col min="12315" max="12315" width="13" style="130" customWidth="1"/>
    <col min="12316" max="12316" width="13.7109375" style="130" customWidth="1"/>
    <col min="12317" max="12317" width="12.71093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4.140625" style="130" customWidth="1"/>
    <col min="12559" max="12559" width="13" style="130" customWidth="1"/>
    <col min="12560" max="12560" width="13.7109375" style="130" customWidth="1"/>
    <col min="12561" max="12561" width="12.7109375" style="130" customWidth="1"/>
    <col min="12562" max="12562" width="14.5703125" style="130" customWidth="1"/>
    <col min="12563" max="12563" width="15.28515625" style="130" customWidth="1"/>
    <col min="12564" max="12564" width="13.85546875" style="130" customWidth="1"/>
    <col min="12565" max="12565" width="15" style="130" customWidth="1"/>
    <col min="12566" max="12566" width="12.28515625" style="130" customWidth="1"/>
    <col min="12567" max="12567" width="15.42578125" style="130" customWidth="1"/>
    <col min="12568" max="12568" width="13.28515625" style="130" customWidth="1"/>
    <col min="12569" max="12569" width="13.42578125" style="130" customWidth="1"/>
    <col min="12570" max="12570" width="14.140625" style="130" customWidth="1"/>
    <col min="12571" max="12571" width="13" style="130" customWidth="1"/>
    <col min="12572" max="12572" width="13.7109375" style="130" customWidth="1"/>
    <col min="12573" max="12573" width="12.71093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4.140625" style="130" customWidth="1"/>
    <col min="12815" max="12815" width="13" style="130" customWidth="1"/>
    <col min="12816" max="12816" width="13.7109375" style="130" customWidth="1"/>
    <col min="12817" max="12817" width="12.7109375" style="130" customWidth="1"/>
    <col min="12818" max="12818" width="14.5703125" style="130" customWidth="1"/>
    <col min="12819" max="12819" width="15.28515625" style="130" customWidth="1"/>
    <col min="12820" max="12820" width="13.85546875" style="130" customWidth="1"/>
    <col min="12821" max="12821" width="15" style="130" customWidth="1"/>
    <col min="12822" max="12822" width="12.28515625" style="130" customWidth="1"/>
    <col min="12823" max="12823" width="15.42578125" style="130" customWidth="1"/>
    <col min="12824" max="12824" width="13.28515625" style="130" customWidth="1"/>
    <col min="12825" max="12825" width="13.42578125" style="130" customWidth="1"/>
    <col min="12826" max="12826" width="14.140625" style="130" customWidth="1"/>
    <col min="12827" max="12827" width="13" style="130" customWidth="1"/>
    <col min="12828" max="12828" width="13.7109375" style="130" customWidth="1"/>
    <col min="12829" max="12829" width="12.71093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4.140625" style="130" customWidth="1"/>
    <col min="13071" max="13071" width="13" style="130" customWidth="1"/>
    <col min="13072" max="13072" width="13.7109375" style="130" customWidth="1"/>
    <col min="13073" max="13073" width="12.7109375" style="130" customWidth="1"/>
    <col min="13074" max="13074" width="14.5703125" style="130" customWidth="1"/>
    <col min="13075" max="13075" width="15.28515625" style="130" customWidth="1"/>
    <col min="13076" max="13076" width="13.85546875" style="130" customWidth="1"/>
    <col min="13077" max="13077" width="15" style="130" customWidth="1"/>
    <col min="13078" max="13078" width="12.28515625" style="130" customWidth="1"/>
    <col min="13079" max="13079" width="15.42578125" style="130" customWidth="1"/>
    <col min="13080" max="13080" width="13.28515625" style="130" customWidth="1"/>
    <col min="13081" max="13081" width="13.42578125" style="130" customWidth="1"/>
    <col min="13082" max="13082" width="14.140625" style="130" customWidth="1"/>
    <col min="13083" max="13083" width="13" style="130" customWidth="1"/>
    <col min="13084" max="13084" width="13.7109375" style="130" customWidth="1"/>
    <col min="13085" max="13085" width="12.71093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4.140625" style="130" customWidth="1"/>
    <col min="13327" max="13327" width="13" style="130" customWidth="1"/>
    <col min="13328" max="13328" width="13.7109375" style="130" customWidth="1"/>
    <col min="13329" max="13329" width="12.7109375" style="130" customWidth="1"/>
    <col min="13330" max="13330" width="14.5703125" style="130" customWidth="1"/>
    <col min="13331" max="13331" width="15.28515625" style="130" customWidth="1"/>
    <col min="13332" max="13332" width="13.85546875" style="130" customWidth="1"/>
    <col min="13333" max="13333" width="15" style="130" customWidth="1"/>
    <col min="13334" max="13334" width="12.28515625" style="130" customWidth="1"/>
    <col min="13335" max="13335" width="15.42578125" style="130" customWidth="1"/>
    <col min="13336" max="13336" width="13.28515625" style="130" customWidth="1"/>
    <col min="13337" max="13337" width="13.42578125" style="130" customWidth="1"/>
    <col min="13338" max="13338" width="14.140625" style="130" customWidth="1"/>
    <col min="13339" max="13339" width="13" style="130" customWidth="1"/>
    <col min="13340" max="13340" width="13.7109375" style="130" customWidth="1"/>
    <col min="13341" max="13341" width="12.71093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4.140625" style="130" customWidth="1"/>
    <col min="13583" max="13583" width="13" style="130" customWidth="1"/>
    <col min="13584" max="13584" width="13.7109375" style="130" customWidth="1"/>
    <col min="13585" max="13585" width="12.7109375" style="130" customWidth="1"/>
    <col min="13586" max="13586" width="14.5703125" style="130" customWidth="1"/>
    <col min="13587" max="13587" width="15.28515625" style="130" customWidth="1"/>
    <col min="13588" max="13588" width="13.85546875" style="130" customWidth="1"/>
    <col min="13589" max="13589" width="15" style="130" customWidth="1"/>
    <col min="13590" max="13590" width="12.28515625" style="130" customWidth="1"/>
    <col min="13591" max="13591" width="15.42578125" style="130" customWidth="1"/>
    <col min="13592" max="13592" width="13.28515625" style="130" customWidth="1"/>
    <col min="13593" max="13593" width="13.42578125" style="130" customWidth="1"/>
    <col min="13594" max="13594" width="14.140625" style="130" customWidth="1"/>
    <col min="13595" max="13595" width="13" style="130" customWidth="1"/>
    <col min="13596" max="13596" width="13.7109375" style="130" customWidth="1"/>
    <col min="13597" max="13597" width="12.71093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4.140625" style="130" customWidth="1"/>
    <col min="13839" max="13839" width="13" style="130" customWidth="1"/>
    <col min="13840" max="13840" width="13.7109375" style="130" customWidth="1"/>
    <col min="13841" max="13841" width="12.7109375" style="130" customWidth="1"/>
    <col min="13842" max="13842" width="14.5703125" style="130" customWidth="1"/>
    <col min="13843" max="13843" width="15.28515625" style="130" customWidth="1"/>
    <col min="13844" max="13844" width="13.85546875" style="130" customWidth="1"/>
    <col min="13845" max="13845" width="15" style="130" customWidth="1"/>
    <col min="13846" max="13846" width="12.28515625" style="130" customWidth="1"/>
    <col min="13847" max="13847" width="15.42578125" style="130" customWidth="1"/>
    <col min="13848" max="13848" width="13.28515625" style="130" customWidth="1"/>
    <col min="13849" max="13849" width="13.42578125" style="130" customWidth="1"/>
    <col min="13850" max="13850" width="14.140625" style="130" customWidth="1"/>
    <col min="13851" max="13851" width="13" style="130" customWidth="1"/>
    <col min="13852" max="13852" width="13.7109375" style="130" customWidth="1"/>
    <col min="13853" max="13853" width="12.71093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4.140625" style="130" customWidth="1"/>
    <col min="14095" max="14095" width="13" style="130" customWidth="1"/>
    <col min="14096" max="14096" width="13.7109375" style="130" customWidth="1"/>
    <col min="14097" max="14097" width="12.7109375" style="130" customWidth="1"/>
    <col min="14098" max="14098" width="14.5703125" style="130" customWidth="1"/>
    <col min="14099" max="14099" width="15.28515625" style="130" customWidth="1"/>
    <col min="14100" max="14100" width="13.85546875" style="130" customWidth="1"/>
    <col min="14101" max="14101" width="15" style="130" customWidth="1"/>
    <col min="14102" max="14102" width="12.28515625" style="130" customWidth="1"/>
    <col min="14103" max="14103" width="15.42578125" style="130" customWidth="1"/>
    <col min="14104" max="14104" width="13.28515625" style="130" customWidth="1"/>
    <col min="14105" max="14105" width="13.42578125" style="130" customWidth="1"/>
    <col min="14106" max="14106" width="14.140625" style="130" customWidth="1"/>
    <col min="14107" max="14107" width="13" style="130" customWidth="1"/>
    <col min="14108" max="14108" width="13.7109375" style="130" customWidth="1"/>
    <col min="14109" max="14109" width="12.71093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4.140625" style="130" customWidth="1"/>
    <col min="14351" max="14351" width="13" style="130" customWidth="1"/>
    <col min="14352" max="14352" width="13.7109375" style="130" customWidth="1"/>
    <col min="14353" max="14353" width="12.7109375" style="130" customWidth="1"/>
    <col min="14354" max="14354" width="14.5703125" style="130" customWidth="1"/>
    <col min="14355" max="14355" width="15.28515625" style="130" customWidth="1"/>
    <col min="14356" max="14356" width="13.85546875" style="130" customWidth="1"/>
    <col min="14357" max="14357" width="15" style="130" customWidth="1"/>
    <col min="14358" max="14358" width="12.28515625" style="130" customWidth="1"/>
    <col min="14359" max="14359" width="15.42578125" style="130" customWidth="1"/>
    <col min="14360" max="14360" width="13.28515625" style="130" customWidth="1"/>
    <col min="14361" max="14361" width="13.42578125" style="130" customWidth="1"/>
    <col min="14362" max="14362" width="14.140625" style="130" customWidth="1"/>
    <col min="14363" max="14363" width="13" style="130" customWidth="1"/>
    <col min="14364" max="14364" width="13.7109375" style="130" customWidth="1"/>
    <col min="14365" max="14365" width="12.71093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4.140625" style="130" customWidth="1"/>
    <col min="14607" max="14607" width="13" style="130" customWidth="1"/>
    <col min="14608" max="14608" width="13.7109375" style="130" customWidth="1"/>
    <col min="14609" max="14609" width="12.7109375" style="130" customWidth="1"/>
    <col min="14610" max="14610" width="14.5703125" style="130" customWidth="1"/>
    <col min="14611" max="14611" width="15.28515625" style="130" customWidth="1"/>
    <col min="14612" max="14612" width="13.85546875" style="130" customWidth="1"/>
    <col min="14613" max="14613" width="15" style="130" customWidth="1"/>
    <col min="14614" max="14614" width="12.28515625" style="130" customWidth="1"/>
    <col min="14615" max="14615" width="15.42578125" style="130" customWidth="1"/>
    <col min="14616" max="14616" width="13.28515625" style="130" customWidth="1"/>
    <col min="14617" max="14617" width="13.42578125" style="130" customWidth="1"/>
    <col min="14618" max="14618" width="14.140625" style="130" customWidth="1"/>
    <col min="14619" max="14619" width="13" style="130" customWidth="1"/>
    <col min="14620" max="14620" width="13.7109375" style="130" customWidth="1"/>
    <col min="14621" max="14621" width="12.71093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4.140625" style="130" customWidth="1"/>
    <col min="14863" max="14863" width="13" style="130" customWidth="1"/>
    <col min="14864" max="14864" width="13.7109375" style="130" customWidth="1"/>
    <col min="14865" max="14865" width="12.7109375" style="130" customWidth="1"/>
    <col min="14866" max="14866" width="14.5703125" style="130" customWidth="1"/>
    <col min="14867" max="14867" width="15.28515625" style="130" customWidth="1"/>
    <col min="14868" max="14868" width="13.85546875" style="130" customWidth="1"/>
    <col min="14869" max="14869" width="15" style="130" customWidth="1"/>
    <col min="14870" max="14870" width="12.28515625" style="130" customWidth="1"/>
    <col min="14871" max="14871" width="15.42578125" style="130" customWidth="1"/>
    <col min="14872" max="14872" width="13.28515625" style="130" customWidth="1"/>
    <col min="14873" max="14873" width="13.42578125" style="130" customWidth="1"/>
    <col min="14874" max="14874" width="14.140625" style="130" customWidth="1"/>
    <col min="14875" max="14875" width="13" style="130" customWidth="1"/>
    <col min="14876" max="14876" width="13.7109375" style="130" customWidth="1"/>
    <col min="14877" max="14877" width="12.71093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4.140625" style="130" customWidth="1"/>
    <col min="15119" max="15119" width="13" style="130" customWidth="1"/>
    <col min="15120" max="15120" width="13.7109375" style="130" customWidth="1"/>
    <col min="15121" max="15121" width="12.7109375" style="130" customWidth="1"/>
    <col min="15122" max="15122" width="14.5703125" style="130" customWidth="1"/>
    <col min="15123" max="15123" width="15.28515625" style="130" customWidth="1"/>
    <col min="15124" max="15124" width="13.85546875" style="130" customWidth="1"/>
    <col min="15125" max="15125" width="15" style="130" customWidth="1"/>
    <col min="15126" max="15126" width="12.28515625" style="130" customWidth="1"/>
    <col min="15127" max="15127" width="15.42578125" style="130" customWidth="1"/>
    <col min="15128" max="15128" width="13.28515625" style="130" customWidth="1"/>
    <col min="15129" max="15129" width="13.42578125" style="130" customWidth="1"/>
    <col min="15130" max="15130" width="14.140625" style="130" customWidth="1"/>
    <col min="15131" max="15131" width="13" style="130" customWidth="1"/>
    <col min="15132" max="15132" width="13.7109375" style="130" customWidth="1"/>
    <col min="15133" max="15133" width="12.71093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4.140625" style="130" customWidth="1"/>
    <col min="15375" max="15375" width="13" style="130" customWidth="1"/>
    <col min="15376" max="15376" width="13.7109375" style="130" customWidth="1"/>
    <col min="15377" max="15377" width="12.7109375" style="130" customWidth="1"/>
    <col min="15378" max="15378" width="14.5703125" style="130" customWidth="1"/>
    <col min="15379" max="15379" width="15.28515625" style="130" customWidth="1"/>
    <col min="15380" max="15380" width="13.85546875" style="130" customWidth="1"/>
    <col min="15381" max="15381" width="15" style="130" customWidth="1"/>
    <col min="15382" max="15382" width="12.28515625" style="130" customWidth="1"/>
    <col min="15383" max="15383" width="15.42578125" style="130" customWidth="1"/>
    <col min="15384" max="15384" width="13.28515625" style="130" customWidth="1"/>
    <col min="15385" max="15385" width="13.42578125" style="130" customWidth="1"/>
    <col min="15386" max="15386" width="14.140625" style="130" customWidth="1"/>
    <col min="15387" max="15387" width="13" style="130" customWidth="1"/>
    <col min="15388" max="15388" width="13.7109375" style="130" customWidth="1"/>
    <col min="15389" max="15389" width="12.71093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4.140625" style="130" customWidth="1"/>
    <col min="15631" max="15631" width="13" style="130" customWidth="1"/>
    <col min="15632" max="15632" width="13.7109375" style="130" customWidth="1"/>
    <col min="15633" max="15633" width="12.7109375" style="130" customWidth="1"/>
    <col min="15634" max="15634" width="14.5703125" style="130" customWidth="1"/>
    <col min="15635" max="15635" width="15.28515625" style="130" customWidth="1"/>
    <col min="15636" max="15636" width="13.85546875" style="130" customWidth="1"/>
    <col min="15637" max="15637" width="15" style="130" customWidth="1"/>
    <col min="15638" max="15638" width="12.28515625" style="130" customWidth="1"/>
    <col min="15639" max="15639" width="15.42578125" style="130" customWidth="1"/>
    <col min="15640" max="15640" width="13.28515625" style="130" customWidth="1"/>
    <col min="15641" max="15641" width="13.42578125" style="130" customWidth="1"/>
    <col min="15642" max="15642" width="14.140625" style="130" customWidth="1"/>
    <col min="15643" max="15643" width="13" style="130" customWidth="1"/>
    <col min="15644" max="15644" width="13.7109375" style="130" customWidth="1"/>
    <col min="15645" max="15645" width="12.71093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4.140625" style="130" customWidth="1"/>
    <col min="15887" max="15887" width="13" style="130" customWidth="1"/>
    <col min="15888" max="15888" width="13.7109375" style="130" customWidth="1"/>
    <col min="15889" max="15889" width="12.7109375" style="130" customWidth="1"/>
    <col min="15890" max="15890" width="14.5703125" style="130" customWidth="1"/>
    <col min="15891" max="15891" width="15.28515625" style="130" customWidth="1"/>
    <col min="15892" max="15892" width="13.85546875" style="130" customWidth="1"/>
    <col min="15893" max="15893" width="15" style="130" customWidth="1"/>
    <col min="15894" max="15894" width="12.28515625" style="130" customWidth="1"/>
    <col min="15895" max="15895" width="15.42578125" style="130" customWidth="1"/>
    <col min="15896" max="15896" width="13.28515625" style="130" customWidth="1"/>
    <col min="15897" max="15897" width="13.42578125" style="130" customWidth="1"/>
    <col min="15898" max="15898" width="14.140625" style="130" customWidth="1"/>
    <col min="15899" max="15899" width="13" style="130" customWidth="1"/>
    <col min="15900" max="15900" width="13.7109375" style="130" customWidth="1"/>
    <col min="15901" max="15901" width="12.71093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4.140625" style="130" customWidth="1"/>
    <col min="16143" max="16143" width="13" style="130" customWidth="1"/>
    <col min="16144" max="16144" width="13.7109375" style="130" customWidth="1"/>
    <col min="16145" max="16145" width="12.7109375" style="130" customWidth="1"/>
    <col min="16146" max="16146" width="14.5703125" style="130" customWidth="1"/>
    <col min="16147" max="16147" width="15.28515625" style="130" customWidth="1"/>
    <col min="16148" max="16148" width="13.85546875" style="130" customWidth="1"/>
    <col min="16149" max="16149" width="15" style="130" customWidth="1"/>
    <col min="16150" max="16150" width="12.28515625" style="130" customWidth="1"/>
    <col min="16151" max="16151" width="15.42578125" style="130" customWidth="1"/>
    <col min="16152" max="16152" width="13.28515625" style="130" customWidth="1"/>
    <col min="16153" max="16153" width="13.42578125" style="130" customWidth="1"/>
    <col min="16154" max="16154" width="14.140625" style="130" customWidth="1"/>
    <col min="16155" max="16155" width="13" style="130" customWidth="1"/>
    <col min="16156" max="16156" width="13.7109375" style="130" customWidth="1"/>
    <col min="16157" max="16157" width="12.71093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/>
      <c r="Q1" s="338"/>
      <c r="R1" s="129"/>
      <c r="S1" s="129"/>
      <c r="T1" s="129"/>
      <c r="U1" s="129"/>
      <c r="V1" s="338"/>
      <c r="W1" s="338"/>
      <c r="AB1" s="338" t="s">
        <v>0</v>
      </c>
      <c r="AC1" s="338"/>
    </row>
    <row r="2" spans="1:29" ht="20.25">
      <c r="A2" s="339" t="s">
        <v>453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R2" s="130"/>
      <c r="S2" s="130"/>
      <c r="T2" s="130"/>
      <c r="U2" s="130"/>
      <c r="V2" s="130"/>
    </row>
    <row r="3" spans="1:29" ht="20.25">
      <c r="A3" s="337" t="s">
        <v>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286"/>
      <c r="R3" s="130"/>
      <c r="S3" s="130"/>
      <c r="T3" s="130"/>
      <c r="U3" s="130"/>
      <c r="V3" s="130"/>
      <c r="X3" s="286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/>
      <c r="R4" s="129"/>
      <c r="S4" s="129"/>
      <c r="T4" s="129"/>
      <c r="U4" s="129"/>
      <c r="V4" s="129"/>
      <c r="W4" s="131"/>
      <c r="AC4" s="131" t="s">
        <v>2</v>
      </c>
    </row>
    <row r="5" spans="1:29" ht="19.5" thickBot="1">
      <c r="A5" s="321" t="s">
        <v>3</v>
      </c>
      <c r="B5" s="321" t="s">
        <v>4</v>
      </c>
      <c r="C5" s="327" t="s">
        <v>454</v>
      </c>
      <c r="D5" s="319"/>
      <c r="E5" s="320"/>
      <c r="F5" s="331" t="s">
        <v>5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3"/>
      <c r="R5" s="331" t="s">
        <v>5</v>
      </c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3"/>
    </row>
    <row r="6" spans="1:29" ht="18.75">
      <c r="A6" s="322"/>
      <c r="B6" s="322"/>
      <c r="C6" s="328"/>
      <c r="D6" s="329"/>
      <c r="E6" s="392"/>
      <c r="F6" s="402" t="s">
        <v>6</v>
      </c>
      <c r="G6" s="403"/>
      <c r="H6" s="403" t="s">
        <v>7</v>
      </c>
      <c r="I6" s="403"/>
      <c r="J6" s="400" t="s">
        <v>8</v>
      </c>
      <c r="K6" s="401"/>
      <c r="L6" s="402" t="s">
        <v>9</v>
      </c>
      <c r="M6" s="403"/>
      <c r="N6" s="403" t="s">
        <v>10</v>
      </c>
      <c r="O6" s="403"/>
      <c r="P6" s="400" t="s">
        <v>11</v>
      </c>
      <c r="Q6" s="401"/>
      <c r="R6" s="402" t="s">
        <v>176</v>
      </c>
      <c r="S6" s="403"/>
      <c r="T6" s="403" t="s">
        <v>177</v>
      </c>
      <c r="U6" s="403"/>
      <c r="V6" s="400" t="s">
        <v>178</v>
      </c>
      <c r="W6" s="401"/>
      <c r="X6" s="402" t="s">
        <v>225</v>
      </c>
      <c r="Y6" s="403"/>
      <c r="Z6" s="403" t="s">
        <v>226</v>
      </c>
      <c r="AA6" s="403"/>
      <c r="AB6" s="400" t="s">
        <v>227</v>
      </c>
      <c r="AC6" s="401"/>
    </row>
    <row r="7" spans="1:29" ht="19.5" thickBot="1">
      <c r="A7" s="384"/>
      <c r="B7" s="384"/>
      <c r="C7" s="132" t="s">
        <v>12</v>
      </c>
      <c r="D7" s="133" t="s">
        <v>13</v>
      </c>
      <c r="E7" s="134" t="s">
        <v>14</v>
      </c>
      <c r="F7" s="135" t="s">
        <v>12</v>
      </c>
      <c r="G7" s="136" t="s">
        <v>13</v>
      </c>
      <c r="H7" s="136" t="s">
        <v>12</v>
      </c>
      <c r="I7" s="136" t="s">
        <v>13</v>
      </c>
      <c r="J7" s="136" t="s">
        <v>12</v>
      </c>
      <c r="K7" s="134" t="s">
        <v>13</v>
      </c>
      <c r="L7" s="135" t="s">
        <v>12</v>
      </c>
      <c r="M7" s="136" t="s">
        <v>13</v>
      </c>
      <c r="N7" s="136" t="s">
        <v>12</v>
      </c>
      <c r="O7" s="136" t="s">
        <v>13</v>
      </c>
      <c r="P7" s="136" t="s">
        <v>12</v>
      </c>
      <c r="Q7" s="134" t="s">
        <v>13</v>
      </c>
      <c r="R7" s="135" t="s">
        <v>12</v>
      </c>
      <c r="S7" s="136" t="s">
        <v>13</v>
      </c>
      <c r="T7" s="136" t="s">
        <v>12</v>
      </c>
      <c r="U7" s="136" t="s">
        <v>13</v>
      </c>
      <c r="V7" s="136" t="s">
        <v>12</v>
      </c>
      <c r="W7" s="134" t="s">
        <v>13</v>
      </c>
      <c r="X7" s="135" t="s">
        <v>12</v>
      </c>
      <c r="Y7" s="136" t="s">
        <v>13</v>
      </c>
      <c r="Z7" s="136" t="s">
        <v>12</v>
      </c>
      <c r="AA7" s="136" t="s">
        <v>13</v>
      </c>
      <c r="AB7" s="136" t="s">
        <v>12</v>
      </c>
      <c r="AC7" s="134" t="s">
        <v>13</v>
      </c>
    </row>
    <row r="8" spans="1:29" ht="39.75" customHeight="1">
      <c r="A8" s="287" t="s">
        <v>455</v>
      </c>
      <c r="B8" s="261" t="s">
        <v>65</v>
      </c>
      <c r="C8" s="154">
        <f>L8+N8+P8+J8+H8+F8+R8+T8+V8+X8+Z8+AB8</f>
        <v>340.2</v>
      </c>
      <c r="D8" s="155">
        <f t="shared" ref="D8:D14" si="0">M8+O8+Q8+K8+I8+G8+S8+U8+Y8+AA8+AC8+W8</f>
        <v>315.06180000000001</v>
      </c>
      <c r="E8" s="288">
        <f>D8/C8*100</f>
        <v>92.610758377425057</v>
      </c>
      <c r="F8" s="154">
        <f t="shared" ref="F8:AC8" si="1">SUM(F9:F12)</f>
        <v>0</v>
      </c>
      <c r="G8" s="231">
        <f t="shared" si="1"/>
        <v>0</v>
      </c>
      <c r="H8" s="231">
        <f t="shared" si="1"/>
        <v>0</v>
      </c>
      <c r="I8" s="231">
        <f t="shared" si="1"/>
        <v>0</v>
      </c>
      <c r="J8" s="231">
        <f t="shared" si="1"/>
        <v>0</v>
      </c>
      <c r="K8" s="246">
        <f t="shared" si="1"/>
        <v>0</v>
      </c>
      <c r="L8" s="231">
        <f t="shared" si="1"/>
        <v>0</v>
      </c>
      <c r="M8" s="155">
        <f t="shared" si="1"/>
        <v>0</v>
      </c>
      <c r="N8" s="155">
        <f t="shared" si="1"/>
        <v>0</v>
      </c>
      <c r="O8" s="155">
        <f t="shared" si="1"/>
        <v>0</v>
      </c>
      <c r="P8" s="155">
        <f t="shared" si="1"/>
        <v>0</v>
      </c>
      <c r="Q8" s="156">
        <f t="shared" si="1"/>
        <v>0</v>
      </c>
      <c r="R8" s="154">
        <f t="shared" si="1"/>
        <v>0</v>
      </c>
      <c r="S8" s="231">
        <f t="shared" si="1"/>
        <v>0</v>
      </c>
      <c r="T8" s="231">
        <f t="shared" si="1"/>
        <v>0</v>
      </c>
      <c r="U8" s="231">
        <f t="shared" si="1"/>
        <v>0</v>
      </c>
      <c r="V8" s="231">
        <f t="shared" si="1"/>
        <v>0</v>
      </c>
      <c r="W8" s="246">
        <f t="shared" si="1"/>
        <v>0</v>
      </c>
      <c r="X8" s="231">
        <f t="shared" si="1"/>
        <v>60.8</v>
      </c>
      <c r="Y8" s="155">
        <f t="shared" si="1"/>
        <v>0</v>
      </c>
      <c r="Z8" s="155">
        <f t="shared" si="1"/>
        <v>83.6</v>
      </c>
      <c r="AA8" s="155">
        <f t="shared" si="1"/>
        <v>50.699599999999997</v>
      </c>
      <c r="AB8" s="155">
        <f t="shared" si="1"/>
        <v>195.8</v>
      </c>
      <c r="AC8" s="156">
        <f t="shared" si="1"/>
        <v>264.36220000000003</v>
      </c>
    </row>
    <row r="9" spans="1:29" ht="53.25" customHeight="1">
      <c r="A9" s="157" t="s">
        <v>456</v>
      </c>
      <c r="B9" s="279" t="s">
        <v>457</v>
      </c>
      <c r="C9" s="289">
        <f t="shared" ref="C9:C15" si="2">L9+N9+P9+J9+H9+F9+R9+T9+V9+X9+Z9+AB9</f>
        <v>0</v>
      </c>
      <c r="D9" s="155">
        <f t="shared" si="0"/>
        <v>0</v>
      </c>
      <c r="E9" s="290" t="e">
        <f t="shared" ref="E9:E15" si="3">D9/C9*100</f>
        <v>#DIV/0!</v>
      </c>
      <c r="F9" s="265">
        <v>0</v>
      </c>
      <c r="G9" s="238">
        <v>0</v>
      </c>
      <c r="H9" s="238">
        <v>0</v>
      </c>
      <c r="I9" s="238">
        <v>0</v>
      </c>
      <c r="J9" s="238">
        <v>0</v>
      </c>
      <c r="K9" s="236">
        <v>0</v>
      </c>
      <c r="L9" s="178">
        <v>0</v>
      </c>
      <c r="M9" s="160">
        <v>0</v>
      </c>
      <c r="N9" s="160">
        <v>0</v>
      </c>
      <c r="O9" s="160">
        <v>0</v>
      </c>
      <c r="P9" s="160">
        <v>0</v>
      </c>
      <c r="Q9" s="167">
        <v>0</v>
      </c>
      <c r="R9" s="265">
        <v>0</v>
      </c>
      <c r="S9" s="265">
        <v>0</v>
      </c>
      <c r="T9" s="265">
        <v>0</v>
      </c>
      <c r="U9" s="265">
        <v>0</v>
      </c>
      <c r="V9" s="265">
        <v>0</v>
      </c>
      <c r="W9" s="265">
        <v>0</v>
      </c>
      <c r="X9" s="265">
        <v>0</v>
      </c>
      <c r="Y9" s="265">
        <v>0</v>
      </c>
      <c r="Z9" s="265">
        <v>0</v>
      </c>
      <c r="AA9" s="265">
        <v>0</v>
      </c>
      <c r="AB9" s="265">
        <v>0</v>
      </c>
      <c r="AC9" s="265">
        <v>0</v>
      </c>
    </row>
    <row r="10" spans="1:29" ht="26.25" customHeight="1">
      <c r="A10" s="157" t="s">
        <v>458</v>
      </c>
      <c r="B10" s="279" t="s">
        <v>459</v>
      </c>
      <c r="C10" s="289">
        <f t="shared" si="2"/>
        <v>0</v>
      </c>
      <c r="D10" s="155">
        <f t="shared" si="0"/>
        <v>0</v>
      </c>
      <c r="E10" s="290" t="e">
        <f t="shared" si="3"/>
        <v>#DIV/0!</v>
      </c>
      <c r="F10" s="265">
        <v>0</v>
      </c>
      <c r="G10" s="238">
        <v>0</v>
      </c>
      <c r="H10" s="238">
        <v>0</v>
      </c>
      <c r="I10" s="238">
        <v>0</v>
      </c>
      <c r="J10" s="238">
        <v>0</v>
      </c>
      <c r="K10" s="236">
        <v>0</v>
      </c>
      <c r="L10" s="178">
        <v>0</v>
      </c>
      <c r="M10" s="160">
        <v>0</v>
      </c>
      <c r="N10" s="160">
        <v>0</v>
      </c>
      <c r="O10" s="160">
        <v>0</v>
      </c>
      <c r="P10" s="160">
        <v>0</v>
      </c>
      <c r="Q10" s="167">
        <v>0</v>
      </c>
      <c r="R10" s="265">
        <v>0</v>
      </c>
      <c r="S10" s="265">
        <v>0</v>
      </c>
      <c r="T10" s="265">
        <v>0</v>
      </c>
      <c r="U10" s="265">
        <v>0</v>
      </c>
      <c r="V10" s="265">
        <v>0</v>
      </c>
      <c r="W10" s="265">
        <v>0</v>
      </c>
      <c r="X10" s="265">
        <v>0</v>
      </c>
      <c r="Y10" s="265">
        <v>0</v>
      </c>
      <c r="Z10" s="265">
        <v>0</v>
      </c>
      <c r="AA10" s="265">
        <v>0</v>
      </c>
      <c r="AB10" s="265">
        <v>0</v>
      </c>
      <c r="AC10" s="265">
        <v>0</v>
      </c>
    </row>
    <row r="11" spans="1:29" ht="39" customHeight="1">
      <c r="A11" s="157" t="s">
        <v>460</v>
      </c>
      <c r="B11" s="279" t="s">
        <v>461</v>
      </c>
      <c r="C11" s="289">
        <f t="shared" si="2"/>
        <v>0</v>
      </c>
      <c r="D11" s="155">
        <f t="shared" si="0"/>
        <v>0</v>
      </c>
      <c r="E11" s="290" t="e">
        <f t="shared" si="3"/>
        <v>#DIV/0!</v>
      </c>
      <c r="F11" s="265">
        <v>0</v>
      </c>
      <c r="G11" s="238">
        <v>0</v>
      </c>
      <c r="H11" s="238">
        <v>0</v>
      </c>
      <c r="I11" s="238">
        <v>0</v>
      </c>
      <c r="J11" s="238">
        <v>0</v>
      </c>
      <c r="K11" s="236">
        <v>0</v>
      </c>
      <c r="L11" s="178">
        <v>0</v>
      </c>
      <c r="M11" s="160">
        <v>0</v>
      </c>
      <c r="N11" s="160">
        <v>0</v>
      </c>
      <c r="O11" s="160">
        <v>0</v>
      </c>
      <c r="P11" s="160">
        <v>0</v>
      </c>
      <c r="Q11" s="167">
        <v>0</v>
      </c>
      <c r="R11" s="265">
        <v>0</v>
      </c>
      <c r="S11" s="265">
        <v>0</v>
      </c>
      <c r="T11" s="265">
        <v>0</v>
      </c>
      <c r="U11" s="265">
        <v>0</v>
      </c>
      <c r="V11" s="265">
        <v>0</v>
      </c>
      <c r="W11" s="265">
        <v>0</v>
      </c>
      <c r="X11" s="265">
        <v>0</v>
      </c>
      <c r="Y11" s="265">
        <v>0</v>
      </c>
      <c r="Z11" s="265">
        <v>0</v>
      </c>
      <c r="AA11" s="265">
        <v>0</v>
      </c>
      <c r="AB11" s="265">
        <v>0</v>
      </c>
      <c r="AC11" s="265">
        <v>0</v>
      </c>
    </row>
    <row r="12" spans="1:29" ht="27.75" customHeight="1">
      <c r="A12" s="157" t="s">
        <v>462</v>
      </c>
      <c r="B12" s="279" t="s">
        <v>463</v>
      </c>
      <c r="C12" s="289">
        <f t="shared" si="2"/>
        <v>340.2</v>
      </c>
      <c r="D12" s="155">
        <f t="shared" si="0"/>
        <v>315.06180000000001</v>
      </c>
      <c r="E12" s="290">
        <f t="shared" si="3"/>
        <v>92.610758377425057</v>
      </c>
      <c r="F12" s="265"/>
      <c r="G12" s="238">
        <v>0</v>
      </c>
      <c r="H12" s="238">
        <v>0</v>
      </c>
      <c r="I12" s="238">
        <v>0</v>
      </c>
      <c r="J12" s="238">
        <v>0</v>
      </c>
      <c r="K12" s="236">
        <v>0</v>
      </c>
      <c r="L12" s="178">
        <v>0</v>
      </c>
      <c r="M12" s="160">
        <v>0</v>
      </c>
      <c r="N12" s="160">
        <v>0</v>
      </c>
      <c r="O12" s="160">
        <v>0</v>
      </c>
      <c r="P12" s="160">
        <v>0</v>
      </c>
      <c r="Q12" s="167">
        <v>0</v>
      </c>
      <c r="R12" s="265">
        <v>0</v>
      </c>
      <c r="S12" s="265">
        <v>0</v>
      </c>
      <c r="T12" s="265">
        <v>0</v>
      </c>
      <c r="U12" s="265">
        <v>0</v>
      </c>
      <c r="V12" s="265">
        <v>0</v>
      </c>
      <c r="W12" s="265">
        <v>0</v>
      </c>
      <c r="X12" s="178">
        <v>60.8</v>
      </c>
      <c r="Y12" s="265">
        <v>0</v>
      </c>
      <c r="Z12" s="160">
        <v>83.6</v>
      </c>
      <c r="AA12" s="160">
        <f>50699.6/1000</f>
        <v>50.699599999999997</v>
      </c>
      <c r="AB12" s="160">
        <v>195.8</v>
      </c>
      <c r="AC12" s="167">
        <f>264362.2/1000</f>
        <v>264.36220000000003</v>
      </c>
    </row>
    <row r="13" spans="1:29" ht="44.25" customHeight="1">
      <c r="A13" s="173" t="s">
        <v>464</v>
      </c>
      <c r="B13" s="261" t="s">
        <v>465</v>
      </c>
      <c r="C13" s="154">
        <f t="shared" si="2"/>
        <v>36.549999999999997</v>
      </c>
      <c r="D13" s="155">
        <f t="shared" si="0"/>
        <v>0.35100000000000087</v>
      </c>
      <c r="E13" s="288">
        <f t="shared" si="3"/>
        <v>0.96032831737346347</v>
      </c>
      <c r="F13" s="154"/>
      <c r="G13" s="231">
        <v>0</v>
      </c>
      <c r="H13" s="231">
        <v>0</v>
      </c>
      <c r="I13" s="231">
        <v>0</v>
      </c>
      <c r="J13" s="231">
        <v>0</v>
      </c>
      <c r="K13" s="246">
        <v>0</v>
      </c>
      <c r="L13" s="231">
        <v>0</v>
      </c>
      <c r="M13" s="155">
        <v>0</v>
      </c>
      <c r="N13" s="155">
        <v>0</v>
      </c>
      <c r="O13" s="155">
        <v>0</v>
      </c>
      <c r="P13" s="155">
        <v>0</v>
      </c>
      <c r="Q13" s="156">
        <v>0</v>
      </c>
      <c r="R13" s="155">
        <v>0</v>
      </c>
      <c r="S13" s="155">
        <v>0</v>
      </c>
      <c r="T13" s="155">
        <v>0</v>
      </c>
      <c r="U13" s="155">
        <v>0</v>
      </c>
      <c r="V13" s="155">
        <v>0</v>
      </c>
      <c r="W13" s="155">
        <v>0</v>
      </c>
      <c r="X13" s="155">
        <v>0</v>
      </c>
      <c r="Y13" s="155">
        <v>0</v>
      </c>
      <c r="Z13" s="155">
        <v>18.7</v>
      </c>
      <c r="AA13" s="155">
        <f>12740/1000</f>
        <v>12.74</v>
      </c>
      <c r="AB13" s="155">
        <v>17.850000000000001</v>
      </c>
      <c r="AC13" s="156">
        <f>-12389/1000</f>
        <v>-12.388999999999999</v>
      </c>
    </row>
    <row r="14" spans="1:29" ht="31.5" customHeight="1" thickBot="1">
      <c r="A14" s="291" t="s">
        <v>466</v>
      </c>
      <c r="B14" s="292" t="s">
        <v>467</v>
      </c>
      <c r="C14" s="154">
        <f t="shared" si="2"/>
        <v>57.920000000000009</v>
      </c>
      <c r="D14" s="155">
        <f t="shared" si="0"/>
        <v>57.92</v>
      </c>
      <c r="E14" s="293">
        <f t="shared" si="3"/>
        <v>99.999999999999986</v>
      </c>
      <c r="F14" s="179">
        <v>7.24</v>
      </c>
      <c r="G14" s="294">
        <f>7240/1000</f>
        <v>7.24</v>
      </c>
      <c r="H14" s="294">
        <v>1.81</v>
      </c>
      <c r="I14" s="294">
        <v>0</v>
      </c>
      <c r="J14" s="294">
        <v>1.81</v>
      </c>
      <c r="K14" s="295">
        <v>1.81</v>
      </c>
      <c r="L14" s="294">
        <v>1.81</v>
      </c>
      <c r="M14" s="296">
        <v>1.81</v>
      </c>
      <c r="N14" s="296">
        <v>5.43</v>
      </c>
      <c r="O14" s="296">
        <v>7.24</v>
      </c>
      <c r="P14" s="296">
        <v>1.81</v>
      </c>
      <c r="Q14" s="297">
        <v>0</v>
      </c>
      <c r="R14" s="179">
        <v>7.24</v>
      </c>
      <c r="S14" s="294">
        <f>9050/1000</f>
        <v>9.0500000000000007</v>
      </c>
      <c r="T14" s="294">
        <v>5.43</v>
      </c>
      <c r="U14" s="294">
        <f>5430/1000</f>
        <v>5.43</v>
      </c>
      <c r="V14" s="294">
        <v>3.62</v>
      </c>
      <c r="W14" s="295">
        <f>3620/1000</f>
        <v>3.62</v>
      </c>
      <c r="X14" s="294">
        <v>5.43</v>
      </c>
      <c r="Y14" s="296">
        <f>5430/1000</f>
        <v>5.43</v>
      </c>
      <c r="Z14" s="296">
        <v>9.0500000000000007</v>
      </c>
      <c r="AA14" s="296">
        <f>9050/1000</f>
        <v>9.0500000000000007</v>
      </c>
      <c r="AB14" s="296">
        <v>7.24</v>
      </c>
      <c r="AC14" s="297">
        <f>7240/1000</f>
        <v>7.24</v>
      </c>
    </row>
    <row r="15" spans="1:29" ht="27" customHeight="1" thickBot="1">
      <c r="A15" s="364" t="s">
        <v>173</v>
      </c>
      <c r="B15" s="365"/>
      <c r="C15" s="298">
        <f t="shared" si="2"/>
        <v>434.66999999999996</v>
      </c>
      <c r="D15" s="299">
        <f>M15+O15+Q15+K15+I15+G15+S15+U15+Y15+AA15+AC15+W15</f>
        <v>373.33280000000002</v>
      </c>
      <c r="E15" s="300">
        <f t="shared" si="3"/>
        <v>85.888789196401888</v>
      </c>
      <c r="F15" s="188">
        <f t="shared" ref="F15:AC15" si="4">F8+F13+F14</f>
        <v>7.24</v>
      </c>
      <c r="G15" s="191">
        <f t="shared" si="4"/>
        <v>7.24</v>
      </c>
      <c r="H15" s="191">
        <f t="shared" si="4"/>
        <v>1.81</v>
      </c>
      <c r="I15" s="191">
        <f t="shared" si="4"/>
        <v>0</v>
      </c>
      <c r="J15" s="191">
        <f t="shared" si="4"/>
        <v>1.81</v>
      </c>
      <c r="K15" s="215">
        <f t="shared" si="4"/>
        <v>1.81</v>
      </c>
      <c r="L15" s="191">
        <f t="shared" si="4"/>
        <v>1.81</v>
      </c>
      <c r="M15" s="191">
        <f t="shared" si="4"/>
        <v>1.81</v>
      </c>
      <c r="N15" s="191">
        <f t="shared" si="4"/>
        <v>5.43</v>
      </c>
      <c r="O15" s="191">
        <f t="shared" si="4"/>
        <v>7.24</v>
      </c>
      <c r="P15" s="191">
        <f t="shared" si="4"/>
        <v>1.81</v>
      </c>
      <c r="Q15" s="215">
        <f t="shared" si="4"/>
        <v>0</v>
      </c>
      <c r="R15" s="188">
        <f t="shared" si="4"/>
        <v>7.24</v>
      </c>
      <c r="S15" s="191">
        <f t="shared" si="4"/>
        <v>9.0500000000000007</v>
      </c>
      <c r="T15" s="191">
        <f t="shared" si="4"/>
        <v>5.43</v>
      </c>
      <c r="U15" s="191">
        <f t="shared" si="4"/>
        <v>5.43</v>
      </c>
      <c r="V15" s="191">
        <f t="shared" si="4"/>
        <v>3.62</v>
      </c>
      <c r="W15" s="215">
        <f t="shared" si="4"/>
        <v>3.62</v>
      </c>
      <c r="X15" s="191">
        <f t="shared" si="4"/>
        <v>66.22999999999999</v>
      </c>
      <c r="Y15" s="191">
        <f t="shared" si="4"/>
        <v>5.43</v>
      </c>
      <c r="Z15" s="191">
        <f t="shared" si="4"/>
        <v>111.35</v>
      </c>
      <c r="AA15" s="191">
        <f t="shared" si="4"/>
        <v>72.489599999999996</v>
      </c>
      <c r="AB15" s="191">
        <f t="shared" si="4"/>
        <v>220.89000000000001</v>
      </c>
      <c r="AC15" s="215">
        <f t="shared" si="4"/>
        <v>259.21320000000003</v>
      </c>
    </row>
    <row r="19" spans="1:4" ht="33" customHeight="1">
      <c r="A19" s="198" t="s">
        <v>174</v>
      </c>
      <c r="B19" s="199"/>
      <c r="C19" s="199" t="s">
        <v>175</v>
      </c>
      <c r="D19" s="199"/>
    </row>
  </sheetData>
  <mergeCells count="24"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  <mergeCell ref="A15:B15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8"/>
  <sheetViews>
    <sheetView topLeftCell="A4" zoomScale="80" zoomScaleNormal="80" workbookViewId="0">
      <selection activeCell="AC23" sqref="AC23"/>
    </sheetView>
  </sheetViews>
  <sheetFormatPr defaultRowHeight="12.75"/>
  <cols>
    <col min="1" max="1" width="8.85546875" style="130" customWidth="1"/>
    <col min="2" max="2" width="48.28515625" style="130" customWidth="1"/>
    <col min="3" max="3" width="16.7109375" style="130" customWidth="1"/>
    <col min="4" max="4" width="17" style="130" customWidth="1"/>
    <col min="5" max="5" width="15.85546875" style="130" customWidth="1"/>
    <col min="6" max="6" width="14.5703125" style="206" customWidth="1"/>
    <col min="7" max="7" width="15.28515625" style="206" customWidth="1"/>
    <col min="8" max="8" width="13.85546875" style="206" customWidth="1"/>
    <col min="9" max="9" width="15" style="206" customWidth="1"/>
    <col min="10" max="10" width="12.28515625" style="206" customWidth="1"/>
    <col min="11" max="11" width="15.42578125" style="130" customWidth="1"/>
    <col min="12" max="12" width="13.28515625" style="130" customWidth="1"/>
    <col min="13" max="13" width="13.42578125" style="130" customWidth="1"/>
    <col min="14" max="14" width="12.7109375" style="130" customWidth="1"/>
    <col min="15" max="15" width="13" style="130" customWidth="1"/>
    <col min="16" max="16" width="11" style="130" customWidth="1"/>
    <col min="17" max="17" width="12.7109375" style="130" customWidth="1"/>
    <col min="18" max="18" width="13.28515625" style="130" customWidth="1"/>
    <col min="19" max="19" width="13.140625" style="130" customWidth="1"/>
    <col min="20" max="22" width="13.28515625" style="130" customWidth="1"/>
    <col min="23" max="23" width="13" style="130" customWidth="1"/>
    <col min="24" max="24" width="13.28515625" style="130" customWidth="1"/>
    <col min="25" max="25" width="13.140625" style="130" customWidth="1"/>
    <col min="26" max="28" width="13.28515625" style="130" customWidth="1"/>
    <col min="29" max="29" width="13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6.7109375" style="130" customWidth="1"/>
    <col min="260" max="260" width="17" style="130" customWidth="1"/>
    <col min="261" max="261" width="15.85546875" style="130" customWidth="1"/>
    <col min="262" max="262" width="14.5703125" style="130" customWidth="1"/>
    <col min="263" max="263" width="15.28515625" style="130" customWidth="1"/>
    <col min="264" max="264" width="13.85546875" style="130" customWidth="1"/>
    <col min="265" max="265" width="15" style="130" customWidth="1"/>
    <col min="266" max="266" width="12.28515625" style="130" customWidth="1"/>
    <col min="267" max="267" width="15.42578125" style="130" customWidth="1"/>
    <col min="268" max="268" width="13.28515625" style="130" customWidth="1"/>
    <col min="269" max="269" width="13.42578125" style="130" customWidth="1"/>
    <col min="270" max="270" width="12.7109375" style="130" customWidth="1"/>
    <col min="271" max="271" width="13" style="130" customWidth="1"/>
    <col min="272" max="272" width="11" style="130" customWidth="1"/>
    <col min="273" max="273" width="12.7109375" style="130" customWidth="1"/>
    <col min="274" max="274" width="13.28515625" style="130" customWidth="1"/>
    <col min="275" max="275" width="13.140625" style="130" customWidth="1"/>
    <col min="276" max="278" width="13.28515625" style="130" customWidth="1"/>
    <col min="279" max="279" width="13" style="130" customWidth="1"/>
    <col min="280" max="280" width="13.28515625" style="130" customWidth="1"/>
    <col min="281" max="281" width="13.140625" style="130" customWidth="1"/>
    <col min="282" max="284" width="13.28515625" style="130" customWidth="1"/>
    <col min="285" max="285" width="13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6.7109375" style="130" customWidth="1"/>
    <col min="516" max="516" width="17" style="130" customWidth="1"/>
    <col min="517" max="517" width="15.85546875" style="130" customWidth="1"/>
    <col min="518" max="518" width="14.5703125" style="130" customWidth="1"/>
    <col min="519" max="519" width="15.28515625" style="130" customWidth="1"/>
    <col min="520" max="520" width="13.85546875" style="130" customWidth="1"/>
    <col min="521" max="521" width="15" style="130" customWidth="1"/>
    <col min="522" max="522" width="12.28515625" style="130" customWidth="1"/>
    <col min="523" max="523" width="15.42578125" style="130" customWidth="1"/>
    <col min="524" max="524" width="13.28515625" style="130" customWidth="1"/>
    <col min="525" max="525" width="13.42578125" style="130" customWidth="1"/>
    <col min="526" max="526" width="12.7109375" style="130" customWidth="1"/>
    <col min="527" max="527" width="13" style="130" customWidth="1"/>
    <col min="528" max="528" width="11" style="130" customWidth="1"/>
    <col min="529" max="529" width="12.7109375" style="130" customWidth="1"/>
    <col min="530" max="530" width="13.28515625" style="130" customWidth="1"/>
    <col min="531" max="531" width="13.140625" style="130" customWidth="1"/>
    <col min="532" max="534" width="13.28515625" style="130" customWidth="1"/>
    <col min="535" max="535" width="13" style="130" customWidth="1"/>
    <col min="536" max="536" width="13.28515625" style="130" customWidth="1"/>
    <col min="537" max="537" width="13.140625" style="130" customWidth="1"/>
    <col min="538" max="540" width="13.28515625" style="130" customWidth="1"/>
    <col min="541" max="541" width="13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6.7109375" style="130" customWidth="1"/>
    <col min="772" max="772" width="17" style="130" customWidth="1"/>
    <col min="773" max="773" width="15.85546875" style="130" customWidth="1"/>
    <col min="774" max="774" width="14.5703125" style="130" customWidth="1"/>
    <col min="775" max="775" width="15.28515625" style="130" customWidth="1"/>
    <col min="776" max="776" width="13.85546875" style="130" customWidth="1"/>
    <col min="777" max="777" width="15" style="130" customWidth="1"/>
    <col min="778" max="778" width="12.28515625" style="130" customWidth="1"/>
    <col min="779" max="779" width="15.42578125" style="130" customWidth="1"/>
    <col min="780" max="780" width="13.28515625" style="130" customWidth="1"/>
    <col min="781" max="781" width="13.42578125" style="130" customWidth="1"/>
    <col min="782" max="782" width="12.7109375" style="130" customWidth="1"/>
    <col min="783" max="783" width="13" style="130" customWidth="1"/>
    <col min="784" max="784" width="11" style="130" customWidth="1"/>
    <col min="785" max="785" width="12.7109375" style="130" customWidth="1"/>
    <col min="786" max="786" width="13.28515625" style="130" customWidth="1"/>
    <col min="787" max="787" width="13.140625" style="130" customWidth="1"/>
    <col min="788" max="790" width="13.28515625" style="130" customWidth="1"/>
    <col min="791" max="791" width="13" style="130" customWidth="1"/>
    <col min="792" max="792" width="13.28515625" style="130" customWidth="1"/>
    <col min="793" max="793" width="13.140625" style="130" customWidth="1"/>
    <col min="794" max="796" width="13.28515625" style="130" customWidth="1"/>
    <col min="797" max="797" width="13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6.7109375" style="130" customWidth="1"/>
    <col min="1028" max="1028" width="17" style="130" customWidth="1"/>
    <col min="1029" max="1029" width="15.85546875" style="130" customWidth="1"/>
    <col min="1030" max="1030" width="14.5703125" style="130" customWidth="1"/>
    <col min="1031" max="1031" width="15.28515625" style="130" customWidth="1"/>
    <col min="1032" max="1032" width="13.85546875" style="130" customWidth="1"/>
    <col min="1033" max="1033" width="15" style="130" customWidth="1"/>
    <col min="1034" max="1034" width="12.28515625" style="130" customWidth="1"/>
    <col min="1035" max="1035" width="15.42578125" style="130" customWidth="1"/>
    <col min="1036" max="1036" width="13.28515625" style="130" customWidth="1"/>
    <col min="1037" max="1037" width="13.42578125" style="130" customWidth="1"/>
    <col min="1038" max="1038" width="12.7109375" style="130" customWidth="1"/>
    <col min="1039" max="1039" width="13" style="130" customWidth="1"/>
    <col min="1040" max="1040" width="11" style="130" customWidth="1"/>
    <col min="1041" max="1041" width="12.7109375" style="130" customWidth="1"/>
    <col min="1042" max="1042" width="13.28515625" style="130" customWidth="1"/>
    <col min="1043" max="1043" width="13.140625" style="130" customWidth="1"/>
    <col min="1044" max="1046" width="13.28515625" style="130" customWidth="1"/>
    <col min="1047" max="1047" width="13" style="130" customWidth="1"/>
    <col min="1048" max="1048" width="13.28515625" style="130" customWidth="1"/>
    <col min="1049" max="1049" width="13.140625" style="130" customWidth="1"/>
    <col min="1050" max="1052" width="13.28515625" style="130" customWidth="1"/>
    <col min="1053" max="1053" width="13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6.7109375" style="130" customWidth="1"/>
    <col min="1284" max="1284" width="17" style="130" customWidth="1"/>
    <col min="1285" max="1285" width="15.85546875" style="130" customWidth="1"/>
    <col min="1286" max="1286" width="14.5703125" style="130" customWidth="1"/>
    <col min="1287" max="1287" width="15.28515625" style="130" customWidth="1"/>
    <col min="1288" max="1288" width="13.85546875" style="130" customWidth="1"/>
    <col min="1289" max="1289" width="15" style="130" customWidth="1"/>
    <col min="1290" max="1290" width="12.28515625" style="130" customWidth="1"/>
    <col min="1291" max="1291" width="15.42578125" style="130" customWidth="1"/>
    <col min="1292" max="1292" width="13.28515625" style="130" customWidth="1"/>
    <col min="1293" max="1293" width="13.42578125" style="130" customWidth="1"/>
    <col min="1294" max="1294" width="12.7109375" style="130" customWidth="1"/>
    <col min="1295" max="1295" width="13" style="130" customWidth="1"/>
    <col min="1296" max="1296" width="11" style="130" customWidth="1"/>
    <col min="1297" max="1297" width="12.7109375" style="130" customWidth="1"/>
    <col min="1298" max="1298" width="13.28515625" style="130" customWidth="1"/>
    <col min="1299" max="1299" width="13.140625" style="130" customWidth="1"/>
    <col min="1300" max="1302" width="13.28515625" style="130" customWidth="1"/>
    <col min="1303" max="1303" width="13" style="130" customWidth="1"/>
    <col min="1304" max="1304" width="13.28515625" style="130" customWidth="1"/>
    <col min="1305" max="1305" width="13.140625" style="130" customWidth="1"/>
    <col min="1306" max="1308" width="13.28515625" style="130" customWidth="1"/>
    <col min="1309" max="1309" width="13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6.7109375" style="130" customWidth="1"/>
    <col min="1540" max="1540" width="17" style="130" customWidth="1"/>
    <col min="1541" max="1541" width="15.85546875" style="130" customWidth="1"/>
    <col min="1542" max="1542" width="14.5703125" style="130" customWidth="1"/>
    <col min="1543" max="1543" width="15.28515625" style="130" customWidth="1"/>
    <col min="1544" max="1544" width="13.85546875" style="130" customWidth="1"/>
    <col min="1545" max="1545" width="15" style="130" customWidth="1"/>
    <col min="1546" max="1546" width="12.28515625" style="130" customWidth="1"/>
    <col min="1547" max="1547" width="15.42578125" style="130" customWidth="1"/>
    <col min="1548" max="1548" width="13.28515625" style="130" customWidth="1"/>
    <col min="1549" max="1549" width="13.42578125" style="130" customWidth="1"/>
    <col min="1550" max="1550" width="12.7109375" style="130" customWidth="1"/>
    <col min="1551" max="1551" width="13" style="130" customWidth="1"/>
    <col min="1552" max="1552" width="11" style="130" customWidth="1"/>
    <col min="1553" max="1553" width="12.7109375" style="130" customWidth="1"/>
    <col min="1554" max="1554" width="13.28515625" style="130" customWidth="1"/>
    <col min="1555" max="1555" width="13.140625" style="130" customWidth="1"/>
    <col min="1556" max="1558" width="13.28515625" style="130" customWidth="1"/>
    <col min="1559" max="1559" width="13" style="130" customWidth="1"/>
    <col min="1560" max="1560" width="13.28515625" style="130" customWidth="1"/>
    <col min="1561" max="1561" width="13.140625" style="130" customWidth="1"/>
    <col min="1562" max="1564" width="13.28515625" style="130" customWidth="1"/>
    <col min="1565" max="1565" width="13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6.7109375" style="130" customWidth="1"/>
    <col min="1796" max="1796" width="17" style="130" customWidth="1"/>
    <col min="1797" max="1797" width="15.85546875" style="130" customWidth="1"/>
    <col min="1798" max="1798" width="14.5703125" style="130" customWidth="1"/>
    <col min="1799" max="1799" width="15.28515625" style="130" customWidth="1"/>
    <col min="1800" max="1800" width="13.85546875" style="130" customWidth="1"/>
    <col min="1801" max="1801" width="15" style="130" customWidth="1"/>
    <col min="1802" max="1802" width="12.28515625" style="130" customWidth="1"/>
    <col min="1803" max="1803" width="15.42578125" style="130" customWidth="1"/>
    <col min="1804" max="1804" width="13.28515625" style="130" customWidth="1"/>
    <col min="1805" max="1805" width="13.42578125" style="130" customWidth="1"/>
    <col min="1806" max="1806" width="12.7109375" style="130" customWidth="1"/>
    <col min="1807" max="1807" width="13" style="130" customWidth="1"/>
    <col min="1808" max="1808" width="11" style="130" customWidth="1"/>
    <col min="1809" max="1809" width="12.7109375" style="130" customWidth="1"/>
    <col min="1810" max="1810" width="13.28515625" style="130" customWidth="1"/>
    <col min="1811" max="1811" width="13.140625" style="130" customWidth="1"/>
    <col min="1812" max="1814" width="13.28515625" style="130" customWidth="1"/>
    <col min="1815" max="1815" width="13" style="130" customWidth="1"/>
    <col min="1816" max="1816" width="13.28515625" style="130" customWidth="1"/>
    <col min="1817" max="1817" width="13.140625" style="130" customWidth="1"/>
    <col min="1818" max="1820" width="13.28515625" style="130" customWidth="1"/>
    <col min="1821" max="1821" width="13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6.7109375" style="130" customWidth="1"/>
    <col min="2052" max="2052" width="17" style="130" customWidth="1"/>
    <col min="2053" max="2053" width="15.85546875" style="130" customWidth="1"/>
    <col min="2054" max="2054" width="14.5703125" style="130" customWidth="1"/>
    <col min="2055" max="2055" width="15.28515625" style="130" customWidth="1"/>
    <col min="2056" max="2056" width="13.85546875" style="130" customWidth="1"/>
    <col min="2057" max="2057" width="15" style="130" customWidth="1"/>
    <col min="2058" max="2058" width="12.28515625" style="130" customWidth="1"/>
    <col min="2059" max="2059" width="15.42578125" style="130" customWidth="1"/>
    <col min="2060" max="2060" width="13.28515625" style="130" customWidth="1"/>
    <col min="2061" max="2061" width="13.42578125" style="130" customWidth="1"/>
    <col min="2062" max="2062" width="12.7109375" style="130" customWidth="1"/>
    <col min="2063" max="2063" width="13" style="130" customWidth="1"/>
    <col min="2064" max="2064" width="11" style="130" customWidth="1"/>
    <col min="2065" max="2065" width="12.7109375" style="130" customWidth="1"/>
    <col min="2066" max="2066" width="13.28515625" style="130" customWidth="1"/>
    <col min="2067" max="2067" width="13.140625" style="130" customWidth="1"/>
    <col min="2068" max="2070" width="13.28515625" style="130" customWidth="1"/>
    <col min="2071" max="2071" width="13" style="130" customWidth="1"/>
    <col min="2072" max="2072" width="13.28515625" style="130" customWidth="1"/>
    <col min="2073" max="2073" width="13.140625" style="130" customWidth="1"/>
    <col min="2074" max="2076" width="13.28515625" style="130" customWidth="1"/>
    <col min="2077" max="2077" width="13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6.7109375" style="130" customWidth="1"/>
    <col min="2308" max="2308" width="17" style="130" customWidth="1"/>
    <col min="2309" max="2309" width="15.85546875" style="130" customWidth="1"/>
    <col min="2310" max="2310" width="14.5703125" style="130" customWidth="1"/>
    <col min="2311" max="2311" width="15.28515625" style="130" customWidth="1"/>
    <col min="2312" max="2312" width="13.85546875" style="130" customWidth="1"/>
    <col min="2313" max="2313" width="15" style="130" customWidth="1"/>
    <col min="2314" max="2314" width="12.28515625" style="130" customWidth="1"/>
    <col min="2315" max="2315" width="15.42578125" style="130" customWidth="1"/>
    <col min="2316" max="2316" width="13.28515625" style="130" customWidth="1"/>
    <col min="2317" max="2317" width="13.42578125" style="130" customWidth="1"/>
    <col min="2318" max="2318" width="12.7109375" style="130" customWidth="1"/>
    <col min="2319" max="2319" width="13" style="130" customWidth="1"/>
    <col min="2320" max="2320" width="11" style="130" customWidth="1"/>
    <col min="2321" max="2321" width="12.7109375" style="130" customWidth="1"/>
    <col min="2322" max="2322" width="13.28515625" style="130" customWidth="1"/>
    <col min="2323" max="2323" width="13.140625" style="130" customWidth="1"/>
    <col min="2324" max="2326" width="13.28515625" style="130" customWidth="1"/>
    <col min="2327" max="2327" width="13" style="130" customWidth="1"/>
    <col min="2328" max="2328" width="13.28515625" style="130" customWidth="1"/>
    <col min="2329" max="2329" width="13.140625" style="130" customWidth="1"/>
    <col min="2330" max="2332" width="13.28515625" style="130" customWidth="1"/>
    <col min="2333" max="2333" width="13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6.7109375" style="130" customWidth="1"/>
    <col min="2564" max="2564" width="17" style="130" customWidth="1"/>
    <col min="2565" max="2565" width="15.85546875" style="130" customWidth="1"/>
    <col min="2566" max="2566" width="14.5703125" style="130" customWidth="1"/>
    <col min="2567" max="2567" width="15.28515625" style="130" customWidth="1"/>
    <col min="2568" max="2568" width="13.85546875" style="130" customWidth="1"/>
    <col min="2569" max="2569" width="15" style="130" customWidth="1"/>
    <col min="2570" max="2570" width="12.28515625" style="130" customWidth="1"/>
    <col min="2571" max="2571" width="15.42578125" style="130" customWidth="1"/>
    <col min="2572" max="2572" width="13.28515625" style="130" customWidth="1"/>
    <col min="2573" max="2573" width="13.42578125" style="130" customWidth="1"/>
    <col min="2574" max="2574" width="12.7109375" style="130" customWidth="1"/>
    <col min="2575" max="2575" width="13" style="130" customWidth="1"/>
    <col min="2576" max="2576" width="11" style="130" customWidth="1"/>
    <col min="2577" max="2577" width="12.7109375" style="130" customWidth="1"/>
    <col min="2578" max="2578" width="13.28515625" style="130" customWidth="1"/>
    <col min="2579" max="2579" width="13.140625" style="130" customWidth="1"/>
    <col min="2580" max="2582" width="13.28515625" style="130" customWidth="1"/>
    <col min="2583" max="2583" width="13" style="130" customWidth="1"/>
    <col min="2584" max="2584" width="13.28515625" style="130" customWidth="1"/>
    <col min="2585" max="2585" width="13.140625" style="130" customWidth="1"/>
    <col min="2586" max="2588" width="13.28515625" style="130" customWidth="1"/>
    <col min="2589" max="2589" width="13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6.7109375" style="130" customWidth="1"/>
    <col min="2820" max="2820" width="17" style="130" customWidth="1"/>
    <col min="2821" max="2821" width="15.85546875" style="130" customWidth="1"/>
    <col min="2822" max="2822" width="14.5703125" style="130" customWidth="1"/>
    <col min="2823" max="2823" width="15.28515625" style="130" customWidth="1"/>
    <col min="2824" max="2824" width="13.85546875" style="130" customWidth="1"/>
    <col min="2825" max="2825" width="15" style="130" customWidth="1"/>
    <col min="2826" max="2826" width="12.28515625" style="130" customWidth="1"/>
    <col min="2827" max="2827" width="15.42578125" style="130" customWidth="1"/>
    <col min="2828" max="2828" width="13.28515625" style="130" customWidth="1"/>
    <col min="2829" max="2829" width="13.42578125" style="130" customWidth="1"/>
    <col min="2830" max="2830" width="12.7109375" style="130" customWidth="1"/>
    <col min="2831" max="2831" width="13" style="130" customWidth="1"/>
    <col min="2832" max="2832" width="11" style="130" customWidth="1"/>
    <col min="2833" max="2833" width="12.7109375" style="130" customWidth="1"/>
    <col min="2834" max="2834" width="13.28515625" style="130" customWidth="1"/>
    <col min="2835" max="2835" width="13.140625" style="130" customWidth="1"/>
    <col min="2836" max="2838" width="13.28515625" style="130" customWidth="1"/>
    <col min="2839" max="2839" width="13" style="130" customWidth="1"/>
    <col min="2840" max="2840" width="13.28515625" style="130" customWidth="1"/>
    <col min="2841" max="2841" width="13.140625" style="130" customWidth="1"/>
    <col min="2842" max="2844" width="13.28515625" style="130" customWidth="1"/>
    <col min="2845" max="2845" width="13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6.7109375" style="130" customWidth="1"/>
    <col min="3076" max="3076" width="17" style="130" customWidth="1"/>
    <col min="3077" max="3077" width="15.85546875" style="130" customWidth="1"/>
    <col min="3078" max="3078" width="14.5703125" style="130" customWidth="1"/>
    <col min="3079" max="3079" width="15.28515625" style="130" customWidth="1"/>
    <col min="3080" max="3080" width="13.85546875" style="130" customWidth="1"/>
    <col min="3081" max="3081" width="15" style="130" customWidth="1"/>
    <col min="3082" max="3082" width="12.28515625" style="130" customWidth="1"/>
    <col min="3083" max="3083" width="15.42578125" style="130" customWidth="1"/>
    <col min="3084" max="3084" width="13.28515625" style="130" customWidth="1"/>
    <col min="3085" max="3085" width="13.42578125" style="130" customWidth="1"/>
    <col min="3086" max="3086" width="12.7109375" style="130" customWidth="1"/>
    <col min="3087" max="3087" width="13" style="130" customWidth="1"/>
    <col min="3088" max="3088" width="11" style="130" customWidth="1"/>
    <col min="3089" max="3089" width="12.7109375" style="130" customWidth="1"/>
    <col min="3090" max="3090" width="13.28515625" style="130" customWidth="1"/>
    <col min="3091" max="3091" width="13.140625" style="130" customWidth="1"/>
    <col min="3092" max="3094" width="13.28515625" style="130" customWidth="1"/>
    <col min="3095" max="3095" width="13" style="130" customWidth="1"/>
    <col min="3096" max="3096" width="13.28515625" style="130" customWidth="1"/>
    <col min="3097" max="3097" width="13.140625" style="130" customWidth="1"/>
    <col min="3098" max="3100" width="13.28515625" style="130" customWidth="1"/>
    <col min="3101" max="3101" width="13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6.7109375" style="130" customWidth="1"/>
    <col min="3332" max="3332" width="17" style="130" customWidth="1"/>
    <col min="3333" max="3333" width="15.85546875" style="130" customWidth="1"/>
    <col min="3334" max="3334" width="14.5703125" style="130" customWidth="1"/>
    <col min="3335" max="3335" width="15.28515625" style="130" customWidth="1"/>
    <col min="3336" max="3336" width="13.85546875" style="130" customWidth="1"/>
    <col min="3337" max="3337" width="15" style="130" customWidth="1"/>
    <col min="3338" max="3338" width="12.28515625" style="130" customWidth="1"/>
    <col min="3339" max="3339" width="15.42578125" style="130" customWidth="1"/>
    <col min="3340" max="3340" width="13.28515625" style="130" customWidth="1"/>
    <col min="3341" max="3341" width="13.42578125" style="130" customWidth="1"/>
    <col min="3342" max="3342" width="12.7109375" style="130" customWidth="1"/>
    <col min="3343" max="3343" width="13" style="130" customWidth="1"/>
    <col min="3344" max="3344" width="11" style="130" customWidth="1"/>
    <col min="3345" max="3345" width="12.7109375" style="130" customWidth="1"/>
    <col min="3346" max="3346" width="13.28515625" style="130" customWidth="1"/>
    <col min="3347" max="3347" width="13.140625" style="130" customWidth="1"/>
    <col min="3348" max="3350" width="13.28515625" style="130" customWidth="1"/>
    <col min="3351" max="3351" width="13" style="130" customWidth="1"/>
    <col min="3352" max="3352" width="13.28515625" style="130" customWidth="1"/>
    <col min="3353" max="3353" width="13.140625" style="130" customWidth="1"/>
    <col min="3354" max="3356" width="13.28515625" style="130" customWidth="1"/>
    <col min="3357" max="3357" width="13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6.7109375" style="130" customWidth="1"/>
    <col min="3588" max="3588" width="17" style="130" customWidth="1"/>
    <col min="3589" max="3589" width="15.85546875" style="130" customWidth="1"/>
    <col min="3590" max="3590" width="14.5703125" style="130" customWidth="1"/>
    <col min="3591" max="3591" width="15.28515625" style="130" customWidth="1"/>
    <col min="3592" max="3592" width="13.85546875" style="130" customWidth="1"/>
    <col min="3593" max="3593" width="15" style="130" customWidth="1"/>
    <col min="3594" max="3594" width="12.28515625" style="130" customWidth="1"/>
    <col min="3595" max="3595" width="15.42578125" style="130" customWidth="1"/>
    <col min="3596" max="3596" width="13.28515625" style="130" customWidth="1"/>
    <col min="3597" max="3597" width="13.42578125" style="130" customWidth="1"/>
    <col min="3598" max="3598" width="12.7109375" style="130" customWidth="1"/>
    <col min="3599" max="3599" width="13" style="130" customWidth="1"/>
    <col min="3600" max="3600" width="11" style="130" customWidth="1"/>
    <col min="3601" max="3601" width="12.7109375" style="130" customWidth="1"/>
    <col min="3602" max="3602" width="13.28515625" style="130" customWidth="1"/>
    <col min="3603" max="3603" width="13.140625" style="130" customWidth="1"/>
    <col min="3604" max="3606" width="13.28515625" style="130" customWidth="1"/>
    <col min="3607" max="3607" width="13" style="130" customWidth="1"/>
    <col min="3608" max="3608" width="13.28515625" style="130" customWidth="1"/>
    <col min="3609" max="3609" width="13.140625" style="130" customWidth="1"/>
    <col min="3610" max="3612" width="13.28515625" style="130" customWidth="1"/>
    <col min="3613" max="3613" width="13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6.7109375" style="130" customWidth="1"/>
    <col min="3844" max="3844" width="17" style="130" customWidth="1"/>
    <col min="3845" max="3845" width="15.85546875" style="130" customWidth="1"/>
    <col min="3846" max="3846" width="14.5703125" style="130" customWidth="1"/>
    <col min="3847" max="3847" width="15.28515625" style="130" customWidth="1"/>
    <col min="3848" max="3848" width="13.85546875" style="130" customWidth="1"/>
    <col min="3849" max="3849" width="15" style="130" customWidth="1"/>
    <col min="3850" max="3850" width="12.28515625" style="130" customWidth="1"/>
    <col min="3851" max="3851" width="15.42578125" style="130" customWidth="1"/>
    <col min="3852" max="3852" width="13.28515625" style="130" customWidth="1"/>
    <col min="3853" max="3853" width="13.42578125" style="130" customWidth="1"/>
    <col min="3854" max="3854" width="12.7109375" style="130" customWidth="1"/>
    <col min="3855" max="3855" width="13" style="130" customWidth="1"/>
    <col min="3856" max="3856" width="11" style="130" customWidth="1"/>
    <col min="3857" max="3857" width="12.7109375" style="130" customWidth="1"/>
    <col min="3858" max="3858" width="13.28515625" style="130" customWidth="1"/>
    <col min="3859" max="3859" width="13.140625" style="130" customWidth="1"/>
    <col min="3860" max="3862" width="13.28515625" style="130" customWidth="1"/>
    <col min="3863" max="3863" width="13" style="130" customWidth="1"/>
    <col min="3864" max="3864" width="13.28515625" style="130" customWidth="1"/>
    <col min="3865" max="3865" width="13.140625" style="130" customWidth="1"/>
    <col min="3866" max="3868" width="13.28515625" style="130" customWidth="1"/>
    <col min="3869" max="3869" width="13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6.7109375" style="130" customWidth="1"/>
    <col min="4100" max="4100" width="17" style="130" customWidth="1"/>
    <col min="4101" max="4101" width="15.85546875" style="130" customWidth="1"/>
    <col min="4102" max="4102" width="14.5703125" style="130" customWidth="1"/>
    <col min="4103" max="4103" width="15.28515625" style="130" customWidth="1"/>
    <col min="4104" max="4104" width="13.85546875" style="130" customWidth="1"/>
    <col min="4105" max="4105" width="15" style="130" customWidth="1"/>
    <col min="4106" max="4106" width="12.28515625" style="130" customWidth="1"/>
    <col min="4107" max="4107" width="15.42578125" style="130" customWidth="1"/>
    <col min="4108" max="4108" width="13.28515625" style="130" customWidth="1"/>
    <col min="4109" max="4109" width="13.42578125" style="130" customWidth="1"/>
    <col min="4110" max="4110" width="12.7109375" style="130" customWidth="1"/>
    <col min="4111" max="4111" width="13" style="130" customWidth="1"/>
    <col min="4112" max="4112" width="11" style="130" customWidth="1"/>
    <col min="4113" max="4113" width="12.7109375" style="130" customWidth="1"/>
    <col min="4114" max="4114" width="13.28515625" style="130" customWidth="1"/>
    <col min="4115" max="4115" width="13.140625" style="130" customWidth="1"/>
    <col min="4116" max="4118" width="13.28515625" style="130" customWidth="1"/>
    <col min="4119" max="4119" width="13" style="130" customWidth="1"/>
    <col min="4120" max="4120" width="13.28515625" style="130" customWidth="1"/>
    <col min="4121" max="4121" width="13.140625" style="130" customWidth="1"/>
    <col min="4122" max="4124" width="13.28515625" style="130" customWidth="1"/>
    <col min="4125" max="4125" width="13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6.7109375" style="130" customWidth="1"/>
    <col min="4356" max="4356" width="17" style="130" customWidth="1"/>
    <col min="4357" max="4357" width="15.85546875" style="130" customWidth="1"/>
    <col min="4358" max="4358" width="14.5703125" style="130" customWidth="1"/>
    <col min="4359" max="4359" width="15.28515625" style="130" customWidth="1"/>
    <col min="4360" max="4360" width="13.85546875" style="130" customWidth="1"/>
    <col min="4361" max="4361" width="15" style="130" customWidth="1"/>
    <col min="4362" max="4362" width="12.28515625" style="130" customWidth="1"/>
    <col min="4363" max="4363" width="15.42578125" style="130" customWidth="1"/>
    <col min="4364" max="4364" width="13.28515625" style="130" customWidth="1"/>
    <col min="4365" max="4365" width="13.42578125" style="130" customWidth="1"/>
    <col min="4366" max="4366" width="12.7109375" style="130" customWidth="1"/>
    <col min="4367" max="4367" width="13" style="130" customWidth="1"/>
    <col min="4368" max="4368" width="11" style="130" customWidth="1"/>
    <col min="4369" max="4369" width="12.7109375" style="130" customWidth="1"/>
    <col min="4370" max="4370" width="13.28515625" style="130" customWidth="1"/>
    <col min="4371" max="4371" width="13.140625" style="130" customWidth="1"/>
    <col min="4372" max="4374" width="13.28515625" style="130" customWidth="1"/>
    <col min="4375" max="4375" width="13" style="130" customWidth="1"/>
    <col min="4376" max="4376" width="13.28515625" style="130" customWidth="1"/>
    <col min="4377" max="4377" width="13.140625" style="130" customWidth="1"/>
    <col min="4378" max="4380" width="13.28515625" style="130" customWidth="1"/>
    <col min="4381" max="4381" width="13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6.7109375" style="130" customWidth="1"/>
    <col min="4612" max="4612" width="17" style="130" customWidth="1"/>
    <col min="4613" max="4613" width="15.85546875" style="130" customWidth="1"/>
    <col min="4614" max="4614" width="14.5703125" style="130" customWidth="1"/>
    <col min="4615" max="4615" width="15.28515625" style="130" customWidth="1"/>
    <col min="4616" max="4616" width="13.85546875" style="130" customWidth="1"/>
    <col min="4617" max="4617" width="15" style="130" customWidth="1"/>
    <col min="4618" max="4618" width="12.28515625" style="130" customWidth="1"/>
    <col min="4619" max="4619" width="15.42578125" style="130" customWidth="1"/>
    <col min="4620" max="4620" width="13.28515625" style="130" customWidth="1"/>
    <col min="4621" max="4621" width="13.42578125" style="130" customWidth="1"/>
    <col min="4622" max="4622" width="12.7109375" style="130" customWidth="1"/>
    <col min="4623" max="4623" width="13" style="130" customWidth="1"/>
    <col min="4624" max="4624" width="11" style="130" customWidth="1"/>
    <col min="4625" max="4625" width="12.7109375" style="130" customWidth="1"/>
    <col min="4626" max="4626" width="13.28515625" style="130" customWidth="1"/>
    <col min="4627" max="4627" width="13.140625" style="130" customWidth="1"/>
    <col min="4628" max="4630" width="13.28515625" style="130" customWidth="1"/>
    <col min="4631" max="4631" width="13" style="130" customWidth="1"/>
    <col min="4632" max="4632" width="13.28515625" style="130" customWidth="1"/>
    <col min="4633" max="4633" width="13.140625" style="130" customWidth="1"/>
    <col min="4634" max="4636" width="13.28515625" style="130" customWidth="1"/>
    <col min="4637" max="4637" width="13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6.7109375" style="130" customWidth="1"/>
    <col min="4868" max="4868" width="17" style="130" customWidth="1"/>
    <col min="4869" max="4869" width="15.85546875" style="130" customWidth="1"/>
    <col min="4870" max="4870" width="14.5703125" style="130" customWidth="1"/>
    <col min="4871" max="4871" width="15.28515625" style="130" customWidth="1"/>
    <col min="4872" max="4872" width="13.85546875" style="130" customWidth="1"/>
    <col min="4873" max="4873" width="15" style="130" customWidth="1"/>
    <col min="4874" max="4874" width="12.28515625" style="130" customWidth="1"/>
    <col min="4875" max="4875" width="15.42578125" style="130" customWidth="1"/>
    <col min="4876" max="4876" width="13.28515625" style="130" customWidth="1"/>
    <col min="4877" max="4877" width="13.42578125" style="130" customWidth="1"/>
    <col min="4878" max="4878" width="12.7109375" style="130" customWidth="1"/>
    <col min="4879" max="4879" width="13" style="130" customWidth="1"/>
    <col min="4880" max="4880" width="11" style="130" customWidth="1"/>
    <col min="4881" max="4881" width="12.7109375" style="130" customWidth="1"/>
    <col min="4882" max="4882" width="13.28515625" style="130" customWidth="1"/>
    <col min="4883" max="4883" width="13.140625" style="130" customWidth="1"/>
    <col min="4884" max="4886" width="13.28515625" style="130" customWidth="1"/>
    <col min="4887" max="4887" width="13" style="130" customWidth="1"/>
    <col min="4888" max="4888" width="13.28515625" style="130" customWidth="1"/>
    <col min="4889" max="4889" width="13.140625" style="130" customWidth="1"/>
    <col min="4890" max="4892" width="13.28515625" style="130" customWidth="1"/>
    <col min="4893" max="4893" width="13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6.7109375" style="130" customWidth="1"/>
    <col min="5124" max="5124" width="17" style="130" customWidth="1"/>
    <col min="5125" max="5125" width="15.85546875" style="130" customWidth="1"/>
    <col min="5126" max="5126" width="14.5703125" style="130" customWidth="1"/>
    <col min="5127" max="5127" width="15.28515625" style="130" customWidth="1"/>
    <col min="5128" max="5128" width="13.85546875" style="130" customWidth="1"/>
    <col min="5129" max="5129" width="15" style="130" customWidth="1"/>
    <col min="5130" max="5130" width="12.28515625" style="130" customWidth="1"/>
    <col min="5131" max="5131" width="15.42578125" style="130" customWidth="1"/>
    <col min="5132" max="5132" width="13.28515625" style="130" customWidth="1"/>
    <col min="5133" max="5133" width="13.42578125" style="130" customWidth="1"/>
    <col min="5134" max="5134" width="12.7109375" style="130" customWidth="1"/>
    <col min="5135" max="5135" width="13" style="130" customWidth="1"/>
    <col min="5136" max="5136" width="11" style="130" customWidth="1"/>
    <col min="5137" max="5137" width="12.7109375" style="130" customWidth="1"/>
    <col min="5138" max="5138" width="13.28515625" style="130" customWidth="1"/>
    <col min="5139" max="5139" width="13.140625" style="130" customWidth="1"/>
    <col min="5140" max="5142" width="13.28515625" style="130" customWidth="1"/>
    <col min="5143" max="5143" width="13" style="130" customWidth="1"/>
    <col min="5144" max="5144" width="13.28515625" style="130" customWidth="1"/>
    <col min="5145" max="5145" width="13.140625" style="130" customWidth="1"/>
    <col min="5146" max="5148" width="13.28515625" style="130" customWidth="1"/>
    <col min="5149" max="5149" width="13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6.7109375" style="130" customWidth="1"/>
    <col min="5380" max="5380" width="17" style="130" customWidth="1"/>
    <col min="5381" max="5381" width="15.85546875" style="130" customWidth="1"/>
    <col min="5382" max="5382" width="14.5703125" style="130" customWidth="1"/>
    <col min="5383" max="5383" width="15.28515625" style="130" customWidth="1"/>
    <col min="5384" max="5384" width="13.85546875" style="130" customWidth="1"/>
    <col min="5385" max="5385" width="15" style="130" customWidth="1"/>
    <col min="5386" max="5386" width="12.28515625" style="130" customWidth="1"/>
    <col min="5387" max="5387" width="15.42578125" style="130" customWidth="1"/>
    <col min="5388" max="5388" width="13.28515625" style="130" customWidth="1"/>
    <col min="5389" max="5389" width="13.42578125" style="130" customWidth="1"/>
    <col min="5390" max="5390" width="12.7109375" style="130" customWidth="1"/>
    <col min="5391" max="5391" width="13" style="130" customWidth="1"/>
    <col min="5392" max="5392" width="11" style="130" customWidth="1"/>
    <col min="5393" max="5393" width="12.7109375" style="130" customWidth="1"/>
    <col min="5394" max="5394" width="13.28515625" style="130" customWidth="1"/>
    <col min="5395" max="5395" width="13.140625" style="130" customWidth="1"/>
    <col min="5396" max="5398" width="13.28515625" style="130" customWidth="1"/>
    <col min="5399" max="5399" width="13" style="130" customWidth="1"/>
    <col min="5400" max="5400" width="13.28515625" style="130" customWidth="1"/>
    <col min="5401" max="5401" width="13.140625" style="130" customWidth="1"/>
    <col min="5402" max="5404" width="13.28515625" style="130" customWidth="1"/>
    <col min="5405" max="5405" width="13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6.7109375" style="130" customWidth="1"/>
    <col min="5636" max="5636" width="17" style="130" customWidth="1"/>
    <col min="5637" max="5637" width="15.85546875" style="130" customWidth="1"/>
    <col min="5638" max="5638" width="14.5703125" style="130" customWidth="1"/>
    <col min="5639" max="5639" width="15.28515625" style="130" customWidth="1"/>
    <col min="5640" max="5640" width="13.85546875" style="130" customWidth="1"/>
    <col min="5641" max="5641" width="15" style="130" customWidth="1"/>
    <col min="5642" max="5642" width="12.28515625" style="130" customWidth="1"/>
    <col min="5643" max="5643" width="15.42578125" style="130" customWidth="1"/>
    <col min="5644" max="5644" width="13.28515625" style="130" customWidth="1"/>
    <col min="5645" max="5645" width="13.42578125" style="130" customWidth="1"/>
    <col min="5646" max="5646" width="12.7109375" style="130" customWidth="1"/>
    <col min="5647" max="5647" width="13" style="130" customWidth="1"/>
    <col min="5648" max="5648" width="11" style="130" customWidth="1"/>
    <col min="5649" max="5649" width="12.7109375" style="130" customWidth="1"/>
    <col min="5650" max="5650" width="13.28515625" style="130" customWidth="1"/>
    <col min="5651" max="5651" width="13.140625" style="130" customWidth="1"/>
    <col min="5652" max="5654" width="13.28515625" style="130" customWidth="1"/>
    <col min="5655" max="5655" width="13" style="130" customWidth="1"/>
    <col min="5656" max="5656" width="13.28515625" style="130" customWidth="1"/>
    <col min="5657" max="5657" width="13.140625" style="130" customWidth="1"/>
    <col min="5658" max="5660" width="13.28515625" style="130" customWidth="1"/>
    <col min="5661" max="5661" width="13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6.7109375" style="130" customWidth="1"/>
    <col min="5892" max="5892" width="17" style="130" customWidth="1"/>
    <col min="5893" max="5893" width="15.85546875" style="130" customWidth="1"/>
    <col min="5894" max="5894" width="14.5703125" style="130" customWidth="1"/>
    <col min="5895" max="5895" width="15.28515625" style="130" customWidth="1"/>
    <col min="5896" max="5896" width="13.85546875" style="130" customWidth="1"/>
    <col min="5897" max="5897" width="15" style="130" customWidth="1"/>
    <col min="5898" max="5898" width="12.28515625" style="130" customWidth="1"/>
    <col min="5899" max="5899" width="15.42578125" style="130" customWidth="1"/>
    <col min="5900" max="5900" width="13.28515625" style="130" customWidth="1"/>
    <col min="5901" max="5901" width="13.42578125" style="130" customWidth="1"/>
    <col min="5902" max="5902" width="12.7109375" style="130" customWidth="1"/>
    <col min="5903" max="5903" width="13" style="130" customWidth="1"/>
    <col min="5904" max="5904" width="11" style="130" customWidth="1"/>
    <col min="5905" max="5905" width="12.7109375" style="130" customWidth="1"/>
    <col min="5906" max="5906" width="13.28515625" style="130" customWidth="1"/>
    <col min="5907" max="5907" width="13.140625" style="130" customWidth="1"/>
    <col min="5908" max="5910" width="13.28515625" style="130" customWidth="1"/>
    <col min="5911" max="5911" width="13" style="130" customWidth="1"/>
    <col min="5912" max="5912" width="13.28515625" style="130" customWidth="1"/>
    <col min="5913" max="5913" width="13.140625" style="130" customWidth="1"/>
    <col min="5914" max="5916" width="13.28515625" style="130" customWidth="1"/>
    <col min="5917" max="5917" width="13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6.7109375" style="130" customWidth="1"/>
    <col min="6148" max="6148" width="17" style="130" customWidth="1"/>
    <col min="6149" max="6149" width="15.85546875" style="130" customWidth="1"/>
    <col min="6150" max="6150" width="14.5703125" style="130" customWidth="1"/>
    <col min="6151" max="6151" width="15.28515625" style="130" customWidth="1"/>
    <col min="6152" max="6152" width="13.85546875" style="130" customWidth="1"/>
    <col min="6153" max="6153" width="15" style="130" customWidth="1"/>
    <col min="6154" max="6154" width="12.28515625" style="130" customWidth="1"/>
    <col min="6155" max="6155" width="15.42578125" style="130" customWidth="1"/>
    <col min="6156" max="6156" width="13.28515625" style="130" customWidth="1"/>
    <col min="6157" max="6157" width="13.42578125" style="130" customWidth="1"/>
    <col min="6158" max="6158" width="12.7109375" style="130" customWidth="1"/>
    <col min="6159" max="6159" width="13" style="130" customWidth="1"/>
    <col min="6160" max="6160" width="11" style="130" customWidth="1"/>
    <col min="6161" max="6161" width="12.7109375" style="130" customWidth="1"/>
    <col min="6162" max="6162" width="13.28515625" style="130" customWidth="1"/>
    <col min="6163" max="6163" width="13.140625" style="130" customWidth="1"/>
    <col min="6164" max="6166" width="13.28515625" style="130" customWidth="1"/>
    <col min="6167" max="6167" width="13" style="130" customWidth="1"/>
    <col min="6168" max="6168" width="13.28515625" style="130" customWidth="1"/>
    <col min="6169" max="6169" width="13.140625" style="130" customWidth="1"/>
    <col min="6170" max="6172" width="13.28515625" style="130" customWidth="1"/>
    <col min="6173" max="6173" width="13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6.7109375" style="130" customWidth="1"/>
    <col min="6404" max="6404" width="17" style="130" customWidth="1"/>
    <col min="6405" max="6405" width="15.85546875" style="130" customWidth="1"/>
    <col min="6406" max="6406" width="14.5703125" style="130" customWidth="1"/>
    <col min="6407" max="6407" width="15.28515625" style="130" customWidth="1"/>
    <col min="6408" max="6408" width="13.85546875" style="130" customWidth="1"/>
    <col min="6409" max="6409" width="15" style="130" customWidth="1"/>
    <col min="6410" max="6410" width="12.28515625" style="130" customWidth="1"/>
    <col min="6411" max="6411" width="15.42578125" style="130" customWidth="1"/>
    <col min="6412" max="6412" width="13.28515625" style="130" customWidth="1"/>
    <col min="6413" max="6413" width="13.42578125" style="130" customWidth="1"/>
    <col min="6414" max="6414" width="12.7109375" style="130" customWidth="1"/>
    <col min="6415" max="6415" width="13" style="130" customWidth="1"/>
    <col min="6416" max="6416" width="11" style="130" customWidth="1"/>
    <col min="6417" max="6417" width="12.7109375" style="130" customWidth="1"/>
    <col min="6418" max="6418" width="13.28515625" style="130" customWidth="1"/>
    <col min="6419" max="6419" width="13.140625" style="130" customWidth="1"/>
    <col min="6420" max="6422" width="13.28515625" style="130" customWidth="1"/>
    <col min="6423" max="6423" width="13" style="130" customWidth="1"/>
    <col min="6424" max="6424" width="13.28515625" style="130" customWidth="1"/>
    <col min="6425" max="6425" width="13.140625" style="130" customWidth="1"/>
    <col min="6426" max="6428" width="13.28515625" style="130" customWidth="1"/>
    <col min="6429" max="6429" width="13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6.7109375" style="130" customWidth="1"/>
    <col min="6660" max="6660" width="17" style="130" customWidth="1"/>
    <col min="6661" max="6661" width="15.85546875" style="130" customWidth="1"/>
    <col min="6662" max="6662" width="14.5703125" style="130" customWidth="1"/>
    <col min="6663" max="6663" width="15.28515625" style="130" customWidth="1"/>
    <col min="6664" max="6664" width="13.85546875" style="130" customWidth="1"/>
    <col min="6665" max="6665" width="15" style="130" customWidth="1"/>
    <col min="6666" max="6666" width="12.28515625" style="130" customWidth="1"/>
    <col min="6667" max="6667" width="15.42578125" style="130" customWidth="1"/>
    <col min="6668" max="6668" width="13.28515625" style="130" customWidth="1"/>
    <col min="6669" max="6669" width="13.42578125" style="130" customWidth="1"/>
    <col min="6670" max="6670" width="12.7109375" style="130" customWidth="1"/>
    <col min="6671" max="6671" width="13" style="130" customWidth="1"/>
    <col min="6672" max="6672" width="11" style="130" customWidth="1"/>
    <col min="6673" max="6673" width="12.7109375" style="130" customWidth="1"/>
    <col min="6674" max="6674" width="13.28515625" style="130" customWidth="1"/>
    <col min="6675" max="6675" width="13.140625" style="130" customWidth="1"/>
    <col min="6676" max="6678" width="13.28515625" style="130" customWidth="1"/>
    <col min="6679" max="6679" width="13" style="130" customWidth="1"/>
    <col min="6680" max="6680" width="13.28515625" style="130" customWidth="1"/>
    <col min="6681" max="6681" width="13.140625" style="130" customWidth="1"/>
    <col min="6682" max="6684" width="13.28515625" style="130" customWidth="1"/>
    <col min="6685" max="6685" width="13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6.7109375" style="130" customWidth="1"/>
    <col min="6916" max="6916" width="17" style="130" customWidth="1"/>
    <col min="6917" max="6917" width="15.85546875" style="130" customWidth="1"/>
    <col min="6918" max="6918" width="14.5703125" style="130" customWidth="1"/>
    <col min="6919" max="6919" width="15.28515625" style="130" customWidth="1"/>
    <col min="6920" max="6920" width="13.85546875" style="130" customWidth="1"/>
    <col min="6921" max="6921" width="15" style="130" customWidth="1"/>
    <col min="6922" max="6922" width="12.28515625" style="130" customWidth="1"/>
    <col min="6923" max="6923" width="15.42578125" style="130" customWidth="1"/>
    <col min="6924" max="6924" width="13.28515625" style="130" customWidth="1"/>
    <col min="6925" max="6925" width="13.42578125" style="130" customWidth="1"/>
    <col min="6926" max="6926" width="12.7109375" style="130" customWidth="1"/>
    <col min="6927" max="6927" width="13" style="130" customWidth="1"/>
    <col min="6928" max="6928" width="11" style="130" customWidth="1"/>
    <col min="6929" max="6929" width="12.7109375" style="130" customWidth="1"/>
    <col min="6930" max="6930" width="13.28515625" style="130" customWidth="1"/>
    <col min="6931" max="6931" width="13.140625" style="130" customWidth="1"/>
    <col min="6932" max="6934" width="13.28515625" style="130" customWidth="1"/>
    <col min="6935" max="6935" width="13" style="130" customWidth="1"/>
    <col min="6936" max="6936" width="13.28515625" style="130" customWidth="1"/>
    <col min="6937" max="6937" width="13.140625" style="130" customWidth="1"/>
    <col min="6938" max="6940" width="13.28515625" style="130" customWidth="1"/>
    <col min="6941" max="6941" width="13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6.7109375" style="130" customWidth="1"/>
    <col min="7172" max="7172" width="17" style="130" customWidth="1"/>
    <col min="7173" max="7173" width="15.85546875" style="130" customWidth="1"/>
    <col min="7174" max="7174" width="14.5703125" style="130" customWidth="1"/>
    <col min="7175" max="7175" width="15.28515625" style="130" customWidth="1"/>
    <col min="7176" max="7176" width="13.85546875" style="130" customWidth="1"/>
    <col min="7177" max="7177" width="15" style="130" customWidth="1"/>
    <col min="7178" max="7178" width="12.28515625" style="130" customWidth="1"/>
    <col min="7179" max="7179" width="15.42578125" style="130" customWidth="1"/>
    <col min="7180" max="7180" width="13.28515625" style="130" customWidth="1"/>
    <col min="7181" max="7181" width="13.42578125" style="130" customWidth="1"/>
    <col min="7182" max="7182" width="12.7109375" style="130" customWidth="1"/>
    <col min="7183" max="7183" width="13" style="130" customWidth="1"/>
    <col min="7184" max="7184" width="11" style="130" customWidth="1"/>
    <col min="7185" max="7185" width="12.7109375" style="130" customWidth="1"/>
    <col min="7186" max="7186" width="13.28515625" style="130" customWidth="1"/>
    <col min="7187" max="7187" width="13.140625" style="130" customWidth="1"/>
    <col min="7188" max="7190" width="13.28515625" style="130" customWidth="1"/>
    <col min="7191" max="7191" width="13" style="130" customWidth="1"/>
    <col min="7192" max="7192" width="13.28515625" style="130" customWidth="1"/>
    <col min="7193" max="7193" width="13.140625" style="130" customWidth="1"/>
    <col min="7194" max="7196" width="13.28515625" style="130" customWidth="1"/>
    <col min="7197" max="7197" width="13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6.7109375" style="130" customWidth="1"/>
    <col min="7428" max="7428" width="17" style="130" customWidth="1"/>
    <col min="7429" max="7429" width="15.85546875" style="130" customWidth="1"/>
    <col min="7430" max="7430" width="14.5703125" style="130" customWidth="1"/>
    <col min="7431" max="7431" width="15.28515625" style="130" customWidth="1"/>
    <col min="7432" max="7432" width="13.85546875" style="130" customWidth="1"/>
    <col min="7433" max="7433" width="15" style="130" customWidth="1"/>
    <col min="7434" max="7434" width="12.28515625" style="130" customWidth="1"/>
    <col min="7435" max="7435" width="15.42578125" style="130" customWidth="1"/>
    <col min="7436" max="7436" width="13.28515625" style="130" customWidth="1"/>
    <col min="7437" max="7437" width="13.42578125" style="130" customWidth="1"/>
    <col min="7438" max="7438" width="12.7109375" style="130" customWidth="1"/>
    <col min="7439" max="7439" width="13" style="130" customWidth="1"/>
    <col min="7440" max="7440" width="11" style="130" customWidth="1"/>
    <col min="7441" max="7441" width="12.7109375" style="130" customWidth="1"/>
    <col min="7442" max="7442" width="13.28515625" style="130" customWidth="1"/>
    <col min="7443" max="7443" width="13.140625" style="130" customWidth="1"/>
    <col min="7444" max="7446" width="13.28515625" style="130" customWidth="1"/>
    <col min="7447" max="7447" width="13" style="130" customWidth="1"/>
    <col min="7448" max="7448" width="13.28515625" style="130" customWidth="1"/>
    <col min="7449" max="7449" width="13.140625" style="130" customWidth="1"/>
    <col min="7450" max="7452" width="13.28515625" style="130" customWidth="1"/>
    <col min="7453" max="7453" width="13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6.7109375" style="130" customWidth="1"/>
    <col min="7684" max="7684" width="17" style="130" customWidth="1"/>
    <col min="7685" max="7685" width="15.85546875" style="130" customWidth="1"/>
    <col min="7686" max="7686" width="14.5703125" style="130" customWidth="1"/>
    <col min="7687" max="7687" width="15.28515625" style="130" customWidth="1"/>
    <col min="7688" max="7688" width="13.85546875" style="130" customWidth="1"/>
    <col min="7689" max="7689" width="15" style="130" customWidth="1"/>
    <col min="7690" max="7690" width="12.28515625" style="130" customWidth="1"/>
    <col min="7691" max="7691" width="15.42578125" style="130" customWidth="1"/>
    <col min="7692" max="7692" width="13.28515625" style="130" customWidth="1"/>
    <col min="7693" max="7693" width="13.42578125" style="130" customWidth="1"/>
    <col min="7694" max="7694" width="12.7109375" style="130" customWidth="1"/>
    <col min="7695" max="7695" width="13" style="130" customWidth="1"/>
    <col min="7696" max="7696" width="11" style="130" customWidth="1"/>
    <col min="7697" max="7697" width="12.7109375" style="130" customWidth="1"/>
    <col min="7698" max="7698" width="13.28515625" style="130" customWidth="1"/>
    <col min="7699" max="7699" width="13.140625" style="130" customWidth="1"/>
    <col min="7700" max="7702" width="13.28515625" style="130" customWidth="1"/>
    <col min="7703" max="7703" width="13" style="130" customWidth="1"/>
    <col min="7704" max="7704" width="13.28515625" style="130" customWidth="1"/>
    <col min="7705" max="7705" width="13.140625" style="130" customWidth="1"/>
    <col min="7706" max="7708" width="13.28515625" style="130" customWidth="1"/>
    <col min="7709" max="7709" width="13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6.7109375" style="130" customWidth="1"/>
    <col min="7940" max="7940" width="17" style="130" customWidth="1"/>
    <col min="7941" max="7941" width="15.85546875" style="130" customWidth="1"/>
    <col min="7942" max="7942" width="14.5703125" style="130" customWidth="1"/>
    <col min="7943" max="7943" width="15.28515625" style="130" customWidth="1"/>
    <col min="7944" max="7944" width="13.85546875" style="130" customWidth="1"/>
    <col min="7945" max="7945" width="15" style="130" customWidth="1"/>
    <col min="7946" max="7946" width="12.28515625" style="130" customWidth="1"/>
    <col min="7947" max="7947" width="15.42578125" style="130" customWidth="1"/>
    <col min="7948" max="7948" width="13.28515625" style="130" customWidth="1"/>
    <col min="7949" max="7949" width="13.42578125" style="130" customWidth="1"/>
    <col min="7950" max="7950" width="12.7109375" style="130" customWidth="1"/>
    <col min="7951" max="7951" width="13" style="130" customWidth="1"/>
    <col min="7952" max="7952" width="11" style="130" customWidth="1"/>
    <col min="7953" max="7953" width="12.7109375" style="130" customWidth="1"/>
    <col min="7954" max="7954" width="13.28515625" style="130" customWidth="1"/>
    <col min="7955" max="7955" width="13.140625" style="130" customWidth="1"/>
    <col min="7956" max="7958" width="13.28515625" style="130" customWidth="1"/>
    <col min="7959" max="7959" width="13" style="130" customWidth="1"/>
    <col min="7960" max="7960" width="13.28515625" style="130" customWidth="1"/>
    <col min="7961" max="7961" width="13.140625" style="130" customWidth="1"/>
    <col min="7962" max="7964" width="13.28515625" style="130" customWidth="1"/>
    <col min="7965" max="7965" width="13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6.7109375" style="130" customWidth="1"/>
    <col min="8196" max="8196" width="17" style="130" customWidth="1"/>
    <col min="8197" max="8197" width="15.85546875" style="130" customWidth="1"/>
    <col min="8198" max="8198" width="14.5703125" style="130" customWidth="1"/>
    <col min="8199" max="8199" width="15.28515625" style="130" customWidth="1"/>
    <col min="8200" max="8200" width="13.85546875" style="130" customWidth="1"/>
    <col min="8201" max="8201" width="15" style="130" customWidth="1"/>
    <col min="8202" max="8202" width="12.28515625" style="130" customWidth="1"/>
    <col min="8203" max="8203" width="15.42578125" style="130" customWidth="1"/>
    <col min="8204" max="8204" width="13.28515625" style="130" customWidth="1"/>
    <col min="8205" max="8205" width="13.42578125" style="130" customWidth="1"/>
    <col min="8206" max="8206" width="12.7109375" style="130" customWidth="1"/>
    <col min="8207" max="8207" width="13" style="130" customWidth="1"/>
    <col min="8208" max="8208" width="11" style="130" customWidth="1"/>
    <col min="8209" max="8209" width="12.7109375" style="130" customWidth="1"/>
    <col min="8210" max="8210" width="13.28515625" style="130" customWidth="1"/>
    <col min="8211" max="8211" width="13.140625" style="130" customWidth="1"/>
    <col min="8212" max="8214" width="13.28515625" style="130" customWidth="1"/>
    <col min="8215" max="8215" width="13" style="130" customWidth="1"/>
    <col min="8216" max="8216" width="13.28515625" style="130" customWidth="1"/>
    <col min="8217" max="8217" width="13.140625" style="130" customWidth="1"/>
    <col min="8218" max="8220" width="13.28515625" style="130" customWidth="1"/>
    <col min="8221" max="8221" width="13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6.7109375" style="130" customWidth="1"/>
    <col min="8452" max="8452" width="17" style="130" customWidth="1"/>
    <col min="8453" max="8453" width="15.85546875" style="130" customWidth="1"/>
    <col min="8454" max="8454" width="14.5703125" style="130" customWidth="1"/>
    <col min="8455" max="8455" width="15.28515625" style="130" customWidth="1"/>
    <col min="8456" max="8456" width="13.85546875" style="130" customWidth="1"/>
    <col min="8457" max="8457" width="15" style="130" customWidth="1"/>
    <col min="8458" max="8458" width="12.28515625" style="130" customWidth="1"/>
    <col min="8459" max="8459" width="15.42578125" style="130" customWidth="1"/>
    <col min="8460" max="8460" width="13.28515625" style="130" customWidth="1"/>
    <col min="8461" max="8461" width="13.42578125" style="130" customWidth="1"/>
    <col min="8462" max="8462" width="12.7109375" style="130" customWidth="1"/>
    <col min="8463" max="8463" width="13" style="130" customWidth="1"/>
    <col min="8464" max="8464" width="11" style="130" customWidth="1"/>
    <col min="8465" max="8465" width="12.7109375" style="130" customWidth="1"/>
    <col min="8466" max="8466" width="13.28515625" style="130" customWidth="1"/>
    <col min="8467" max="8467" width="13.140625" style="130" customWidth="1"/>
    <col min="8468" max="8470" width="13.28515625" style="130" customWidth="1"/>
    <col min="8471" max="8471" width="13" style="130" customWidth="1"/>
    <col min="8472" max="8472" width="13.28515625" style="130" customWidth="1"/>
    <col min="8473" max="8473" width="13.140625" style="130" customWidth="1"/>
    <col min="8474" max="8476" width="13.28515625" style="130" customWidth="1"/>
    <col min="8477" max="8477" width="13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6.7109375" style="130" customWidth="1"/>
    <col min="8708" max="8708" width="17" style="130" customWidth="1"/>
    <col min="8709" max="8709" width="15.85546875" style="130" customWidth="1"/>
    <col min="8710" max="8710" width="14.5703125" style="130" customWidth="1"/>
    <col min="8711" max="8711" width="15.28515625" style="130" customWidth="1"/>
    <col min="8712" max="8712" width="13.85546875" style="130" customWidth="1"/>
    <col min="8713" max="8713" width="15" style="130" customWidth="1"/>
    <col min="8714" max="8714" width="12.28515625" style="130" customWidth="1"/>
    <col min="8715" max="8715" width="15.42578125" style="130" customWidth="1"/>
    <col min="8716" max="8716" width="13.28515625" style="130" customWidth="1"/>
    <col min="8717" max="8717" width="13.42578125" style="130" customWidth="1"/>
    <col min="8718" max="8718" width="12.7109375" style="130" customWidth="1"/>
    <col min="8719" max="8719" width="13" style="130" customWidth="1"/>
    <col min="8720" max="8720" width="11" style="130" customWidth="1"/>
    <col min="8721" max="8721" width="12.7109375" style="130" customWidth="1"/>
    <col min="8722" max="8722" width="13.28515625" style="130" customWidth="1"/>
    <col min="8723" max="8723" width="13.140625" style="130" customWidth="1"/>
    <col min="8724" max="8726" width="13.28515625" style="130" customWidth="1"/>
    <col min="8727" max="8727" width="13" style="130" customWidth="1"/>
    <col min="8728" max="8728" width="13.28515625" style="130" customWidth="1"/>
    <col min="8729" max="8729" width="13.140625" style="130" customWidth="1"/>
    <col min="8730" max="8732" width="13.28515625" style="130" customWidth="1"/>
    <col min="8733" max="8733" width="13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6.7109375" style="130" customWidth="1"/>
    <col min="8964" max="8964" width="17" style="130" customWidth="1"/>
    <col min="8965" max="8965" width="15.85546875" style="130" customWidth="1"/>
    <col min="8966" max="8966" width="14.5703125" style="130" customWidth="1"/>
    <col min="8967" max="8967" width="15.28515625" style="130" customWidth="1"/>
    <col min="8968" max="8968" width="13.85546875" style="130" customWidth="1"/>
    <col min="8969" max="8969" width="15" style="130" customWidth="1"/>
    <col min="8970" max="8970" width="12.28515625" style="130" customWidth="1"/>
    <col min="8971" max="8971" width="15.42578125" style="130" customWidth="1"/>
    <col min="8972" max="8972" width="13.28515625" style="130" customWidth="1"/>
    <col min="8973" max="8973" width="13.42578125" style="130" customWidth="1"/>
    <col min="8974" max="8974" width="12.7109375" style="130" customWidth="1"/>
    <col min="8975" max="8975" width="13" style="130" customWidth="1"/>
    <col min="8976" max="8976" width="11" style="130" customWidth="1"/>
    <col min="8977" max="8977" width="12.7109375" style="130" customWidth="1"/>
    <col min="8978" max="8978" width="13.28515625" style="130" customWidth="1"/>
    <col min="8979" max="8979" width="13.140625" style="130" customWidth="1"/>
    <col min="8980" max="8982" width="13.28515625" style="130" customWidth="1"/>
    <col min="8983" max="8983" width="13" style="130" customWidth="1"/>
    <col min="8984" max="8984" width="13.28515625" style="130" customWidth="1"/>
    <col min="8985" max="8985" width="13.140625" style="130" customWidth="1"/>
    <col min="8986" max="8988" width="13.28515625" style="130" customWidth="1"/>
    <col min="8989" max="8989" width="13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6.7109375" style="130" customWidth="1"/>
    <col min="9220" max="9220" width="17" style="130" customWidth="1"/>
    <col min="9221" max="9221" width="15.85546875" style="130" customWidth="1"/>
    <col min="9222" max="9222" width="14.5703125" style="130" customWidth="1"/>
    <col min="9223" max="9223" width="15.28515625" style="130" customWidth="1"/>
    <col min="9224" max="9224" width="13.85546875" style="130" customWidth="1"/>
    <col min="9225" max="9225" width="15" style="130" customWidth="1"/>
    <col min="9226" max="9226" width="12.28515625" style="130" customWidth="1"/>
    <col min="9227" max="9227" width="15.42578125" style="130" customWidth="1"/>
    <col min="9228" max="9228" width="13.28515625" style="130" customWidth="1"/>
    <col min="9229" max="9229" width="13.42578125" style="130" customWidth="1"/>
    <col min="9230" max="9230" width="12.7109375" style="130" customWidth="1"/>
    <col min="9231" max="9231" width="13" style="130" customWidth="1"/>
    <col min="9232" max="9232" width="11" style="130" customWidth="1"/>
    <col min="9233" max="9233" width="12.7109375" style="130" customWidth="1"/>
    <col min="9234" max="9234" width="13.28515625" style="130" customWidth="1"/>
    <col min="9235" max="9235" width="13.140625" style="130" customWidth="1"/>
    <col min="9236" max="9238" width="13.28515625" style="130" customWidth="1"/>
    <col min="9239" max="9239" width="13" style="130" customWidth="1"/>
    <col min="9240" max="9240" width="13.28515625" style="130" customWidth="1"/>
    <col min="9241" max="9241" width="13.140625" style="130" customWidth="1"/>
    <col min="9242" max="9244" width="13.28515625" style="130" customWidth="1"/>
    <col min="9245" max="9245" width="13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6.7109375" style="130" customWidth="1"/>
    <col min="9476" max="9476" width="17" style="130" customWidth="1"/>
    <col min="9477" max="9477" width="15.85546875" style="130" customWidth="1"/>
    <col min="9478" max="9478" width="14.5703125" style="130" customWidth="1"/>
    <col min="9479" max="9479" width="15.28515625" style="130" customWidth="1"/>
    <col min="9480" max="9480" width="13.85546875" style="130" customWidth="1"/>
    <col min="9481" max="9481" width="15" style="130" customWidth="1"/>
    <col min="9482" max="9482" width="12.28515625" style="130" customWidth="1"/>
    <col min="9483" max="9483" width="15.42578125" style="130" customWidth="1"/>
    <col min="9484" max="9484" width="13.28515625" style="130" customWidth="1"/>
    <col min="9485" max="9485" width="13.42578125" style="130" customWidth="1"/>
    <col min="9486" max="9486" width="12.7109375" style="130" customWidth="1"/>
    <col min="9487" max="9487" width="13" style="130" customWidth="1"/>
    <col min="9488" max="9488" width="11" style="130" customWidth="1"/>
    <col min="9489" max="9489" width="12.7109375" style="130" customWidth="1"/>
    <col min="9490" max="9490" width="13.28515625" style="130" customWidth="1"/>
    <col min="9491" max="9491" width="13.140625" style="130" customWidth="1"/>
    <col min="9492" max="9494" width="13.28515625" style="130" customWidth="1"/>
    <col min="9495" max="9495" width="13" style="130" customWidth="1"/>
    <col min="9496" max="9496" width="13.28515625" style="130" customWidth="1"/>
    <col min="9497" max="9497" width="13.140625" style="130" customWidth="1"/>
    <col min="9498" max="9500" width="13.28515625" style="130" customWidth="1"/>
    <col min="9501" max="9501" width="13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6.7109375" style="130" customWidth="1"/>
    <col min="9732" max="9732" width="17" style="130" customWidth="1"/>
    <col min="9733" max="9733" width="15.85546875" style="130" customWidth="1"/>
    <col min="9734" max="9734" width="14.5703125" style="130" customWidth="1"/>
    <col min="9735" max="9735" width="15.28515625" style="130" customWidth="1"/>
    <col min="9736" max="9736" width="13.85546875" style="130" customWidth="1"/>
    <col min="9737" max="9737" width="15" style="130" customWidth="1"/>
    <col min="9738" max="9738" width="12.28515625" style="130" customWidth="1"/>
    <col min="9739" max="9739" width="15.42578125" style="130" customWidth="1"/>
    <col min="9740" max="9740" width="13.28515625" style="130" customWidth="1"/>
    <col min="9741" max="9741" width="13.42578125" style="130" customWidth="1"/>
    <col min="9742" max="9742" width="12.7109375" style="130" customWidth="1"/>
    <col min="9743" max="9743" width="13" style="130" customWidth="1"/>
    <col min="9744" max="9744" width="11" style="130" customWidth="1"/>
    <col min="9745" max="9745" width="12.7109375" style="130" customWidth="1"/>
    <col min="9746" max="9746" width="13.28515625" style="130" customWidth="1"/>
    <col min="9747" max="9747" width="13.140625" style="130" customWidth="1"/>
    <col min="9748" max="9750" width="13.28515625" style="130" customWidth="1"/>
    <col min="9751" max="9751" width="13" style="130" customWidth="1"/>
    <col min="9752" max="9752" width="13.28515625" style="130" customWidth="1"/>
    <col min="9753" max="9753" width="13.140625" style="130" customWidth="1"/>
    <col min="9754" max="9756" width="13.28515625" style="130" customWidth="1"/>
    <col min="9757" max="9757" width="13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6.7109375" style="130" customWidth="1"/>
    <col min="9988" max="9988" width="17" style="130" customWidth="1"/>
    <col min="9989" max="9989" width="15.85546875" style="130" customWidth="1"/>
    <col min="9990" max="9990" width="14.5703125" style="130" customWidth="1"/>
    <col min="9991" max="9991" width="15.28515625" style="130" customWidth="1"/>
    <col min="9992" max="9992" width="13.85546875" style="130" customWidth="1"/>
    <col min="9993" max="9993" width="15" style="130" customWidth="1"/>
    <col min="9994" max="9994" width="12.28515625" style="130" customWidth="1"/>
    <col min="9995" max="9995" width="15.42578125" style="130" customWidth="1"/>
    <col min="9996" max="9996" width="13.28515625" style="130" customWidth="1"/>
    <col min="9997" max="9997" width="13.42578125" style="130" customWidth="1"/>
    <col min="9998" max="9998" width="12.7109375" style="130" customWidth="1"/>
    <col min="9999" max="9999" width="13" style="130" customWidth="1"/>
    <col min="10000" max="10000" width="11" style="130" customWidth="1"/>
    <col min="10001" max="10001" width="12.7109375" style="130" customWidth="1"/>
    <col min="10002" max="10002" width="13.28515625" style="130" customWidth="1"/>
    <col min="10003" max="10003" width="13.140625" style="130" customWidth="1"/>
    <col min="10004" max="10006" width="13.28515625" style="130" customWidth="1"/>
    <col min="10007" max="10007" width="13" style="130" customWidth="1"/>
    <col min="10008" max="10008" width="13.28515625" style="130" customWidth="1"/>
    <col min="10009" max="10009" width="13.140625" style="130" customWidth="1"/>
    <col min="10010" max="10012" width="13.28515625" style="130" customWidth="1"/>
    <col min="10013" max="10013" width="13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6.7109375" style="130" customWidth="1"/>
    <col min="10244" max="10244" width="17" style="130" customWidth="1"/>
    <col min="10245" max="10245" width="15.85546875" style="130" customWidth="1"/>
    <col min="10246" max="10246" width="14.5703125" style="130" customWidth="1"/>
    <col min="10247" max="10247" width="15.28515625" style="130" customWidth="1"/>
    <col min="10248" max="10248" width="13.85546875" style="130" customWidth="1"/>
    <col min="10249" max="10249" width="15" style="130" customWidth="1"/>
    <col min="10250" max="10250" width="12.28515625" style="130" customWidth="1"/>
    <col min="10251" max="10251" width="15.42578125" style="130" customWidth="1"/>
    <col min="10252" max="10252" width="13.28515625" style="130" customWidth="1"/>
    <col min="10253" max="10253" width="13.42578125" style="130" customWidth="1"/>
    <col min="10254" max="10254" width="12.7109375" style="130" customWidth="1"/>
    <col min="10255" max="10255" width="13" style="130" customWidth="1"/>
    <col min="10256" max="10256" width="11" style="130" customWidth="1"/>
    <col min="10257" max="10257" width="12.7109375" style="130" customWidth="1"/>
    <col min="10258" max="10258" width="13.28515625" style="130" customWidth="1"/>
    <col min="10259" max="10259" width="13.140625" style="130" customWidth="1"/>
    <col min="10260" max="10262" width="13.28515625" style="130" customWidth="1"/>
    <col min="10263" max="10263" width="13" style="130" customWidth="1"/>
    <col min="10264" max="10264" width="13.28515625" style="130" customWidth="1"/>
    <col min="10265" max="10265" width="13.140625" style="130" customWidth="1"/>
    <col min="10266" max="10268" width="13.28515625" style="130" customWidth="1"/>
    <col min="10269" max="10269" width="13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6.7109375" style="130" customWidth="1"/>
    <col min="10500" max="10500" width="17" style="130" customWidth="1"/>
    <col min="10501" max="10501" width="15.85546875" style="130" customWidth="1"/>
    <col min="10502" max="10502" width="14.5703125" style="130" customWidth="1"/>
    <col min="10503" max="10503" width="15.28515625" style="130" customWidth="1"/>
    <col min="10504" max="10504" width="13.85546875" style="130" customWidth="1"/>
    <col min="10505" max="10505" width="15" style="130" customWidth="1"/>
    <col min="10506" max="10506" width="12.28515625" style="130" customWidth="1"/>
    <col min="10507" max="10507" width="15.42578125" style="130" customWidth="1"/>
    <col min="10508" max="10508" width="13.28515625" style="130" customWidth="1"/>
    <col min="10509" max="10509" width="13.42578125" style="130" customWidth="1"/>
    <col min="10510" max="10510" width="12.7109375" style="130" customWidth="1"/>
    <col min="10511" max="10511" width="13" style="130" customWidth="1"/>
    <col min="10512" max="10512" width="11" style="130" customWidth="1"/>
    <col min="10513" max="10513" width="12.7109375" style="130" customWidth="1"/>
    <col min="10514" max="10514" width="13.28515625" style="130" customWidth="1"/>
    <col min="10515" max="10515" width="13.140625" style="130" customWidth="1"/>
    <col min="10516" max="10518" width="13.28515625" style="130" customWidth="1"/>
    <col min="10519" max="10519" width="13" style="130" customWidth="1"/>
    <col min="10520" max="10520" width="13.28515625" style="130" customWidth="1"/>
    <col min="10521" max="10521" width="13.140625" style="130" customWidth="1"/>
    <col min="10522" max="10524" width="13.28515625" style="130" customWidth="1"/>
    <col min="10525" max="10525" width="13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6.7109375" style="130" customWidth="1"/>
    <col min="10756" max="10756" width="17" style="130" customWidth="1"/>
    <col min="10757" max="10757" width="15.85546875" style="130" customWidth="1"/>
    <col min="10758" max="10758" width="14.5703125" style="130" customWidth="1"/>
    <col min="10759" max="10759" width="15.28515625" style="130" customWidth="1"/>
    <col min="10760" max="10760" width="13.85546875" style="130" customWidth="1"/>
    <col min="10761" max="10761" width="15" style="130" customWidth="1"/>
    <col min="10762" max="10762" width="12.28515625" style="130" customWidth="1"/>
    <col min="10763" max="10763" width="15.42578125" style="130" customWidth="1"/>
    <col min="10764" max="10764" width="13.28515625" style="130" customWidth="1"/>
    <col min="10765" max="10765" width="13.42578125" style="130" customWidth="1"/>
    <col min="10766" max="10766" width="12.7109375" style="130" customWidth="1"/>
    <col min="10767" max="10767" width="13" style="130" customWidth="1"/>
    <col min="10768" max="10768" width="11" style="130" customWidth="1"/>
    <col min="10769" max="10769" width="12.7109375" style="130" customWidth="1"/>
    <col min="10770" max="10770" width="13.28515625" style="130" customWidth="1"/>
    <col min="10771" max="10771" width="13.140625" style="130" customWidth="1"/>
    <col min="10772" max="10774" width="13.28515625" style="130" customWidth="1"/>
    <col min="10775" max="10775" width="13" style="130" customWidth="1"/>
    <col min="10776" max="10776" width="13.28515625" style="130" customWidth="1"/>
    <col min="10777" max="10777" width="13.140625" style="130" customWidth="1"/>
    <col min="10778" max="10780" width="13.28515625" style="130" customWidth="1"/>
    <col min="10781" max="10781" width="13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6.7109375" style="130" customWidth="1"/>
    <col min="11012" max="11012" width="17" style="130" customWidth="1"/>
    <col min="11013" max="11013" width="15.85546875" style="130" customWidth="1"/>
    <col min="11014" max="11014" width="14.5703125" style="130" customWidth="1"/>
    <col min="11015" max="11015" width="15.28515625" style="130" customWidth="1"/>
    <col min="11016" max="11016" width="13.85546875" style="130" customWidth="1"/>
    <col min="11017" max="11017" width="15" style="130" customWidth="1"/>
    <col min="11018" max="11018" width="12.28515625" style="130" customWidth="1"/>
    <col min="11019" max="11019" width="15.42578125" style="130" customWidth="1"/>
    <col min="11020" max="11020" width="13.28515625" style="130" customWidth="1"/>
    <col min="11021" max="11021" width="13.42578125" style="130" customWidth="1"/>
    <col min="11022" max="11022" width="12.7109375" style="130" customWidth="1"/>
    <col min="11023" max="11023" width="13" style="130" customWidth="1"/>
    <col min="11024" max="11024" width="11" style="130" customWidth="1"/>
    <col min="11025" max="11025" width="12.7109375" style="130" customWidth="1"/>
    <col min="11026" max="11026" width="13.28515625" style="130" customWidth="1"/>
    <col min="11027" max="11027" width="13.140625" style="130" customWidth="1"/>
    <col min="11028" max="11030" width="13.28515625" style="130" customWidth="1"/>
    <col min="11031" max="11031" width="13" style="130" customWidth="1"/>
    <col min="11032" max="11032" width="13.28515625" style="130" customWidth="1"/>
    <col min="11033" max="11033" width="13.140625" style="130" customWidth="1"/>
    <col min="11034" max="11036" width="13.28515625" style="130" customWidth="1"/>
    <col min="11037" max="11037" width="13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6.7109375" style="130" customWidth="1"/>
    <col min="11268" max="11268" width="17" style="130" customWidth="1"/>
    <col min="11269" max="11269" width="15.85546875" style="130" customWidth="1"/>
    <col min="11270" max="11270" width="14.5703125" style="130" customWidth="1"/>
    <col min="11271" max="11271" width="15.28515625" style="130" customWidth="1"/>
    <col min="11272" max="11272" width="13.85546875" style="130" customWidth="1"/>
    <col min="11273" max="11273" width="15" style="130" customWidth="1"/>
    <col min="11274" max="11274" width="12.28515625" style="130" customWidth="1"/>
    <col min="11275" max="11275" width="15.42578125" style="130" customWidth="1"/>
    <col min="11276" max="11276" width="13.28515625" style="130" customWidth="1"/>
    <col min="11277" max="11277" width="13.42578125" style="130" customWidth="1"/>
    <col min="11278" max="11278" width="12.7109375" style="130" customWidth="1"/>
    <col min="11279" max="11279" width="13" style="130" customWidth="1"/>
    <col min="11280" max="11280" width="11" style="130" customWidth="1"/>
    <col min="11281" max="11281" width="12.7109375" style="130" customWidth="1"/>
    <col min="11282" max="11282" width="13.28515625" style="130" customWidth="1"/>
    <col min="11283" max="11283" width="13.140625" style="130" customWidth="1"/>
    <col min="11284" max="11286" width="13.28515625" style="130" customWidth="1"/>
    <col min="11287" max="11287" width="13" style="130" customWidth="1"/>
    <col min="11288" max="11288" width="13.28515625" style="130" customWidth="1"/>
    <col min="11289" max="11289" width="13.140625" style="130" customWidth="1"/>
    <col min="11290" max="11292" width="13.28515625" style="130" customWidth="1"/>
    <col min="11293" max="11293" width="13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6.7109375" style="130" customWidth="1"/>
    <col min="11524" max="11524" width="17" style="130" customWidth="1"/>
    <col min="11525" max="11525" width="15.85546875" style="130" customWidth="1"/>
    <col min="11526" max="11526" width="14.5703125" style="130" customWidth="1"/>
    <col min="11527" max="11527" width="15.28515625" style="130" customWidth="1"/>
    <col min="11528" max="11528" width="13.85546875" style="130" customWidth="1"/>
    <col min="11529" max="11529" width="15" style="130" customWidth="1"/>
    <col min="11530" max="11530" width="12.28515625" style="130" customWidth="1"/>
    <col min="11531" max="11531" width="15.42578125" style="130" customWidth="1"/>
    <col min="11532" max="11532" width="13.28515625" style="130" customWidth="1"/>
    <col min="11533" max="11533" width="13.42578125" style="130" customWidth="1"/>
    <col min="11534" max="11534" width="12.7109375" style="130" customWidth="1"/>
    <col min="11535" max="11535" width="13" style="130" customWidth="1"/>
    <col min="11536" max="11536" width="11" style="130" customWidth="1"/>
    <col min="11537" max="11537" width="12.7109375" style="130" customWidth="1"/>
    <col min="11538" max="11538" width="13.28515625" style="130" customWidth="1"/>
    <col min="11539" max="11539" width="13.140625" style="130" customWidth="1"/>
    <col min="11540" max="11542" width="13.28515625" style="130" customWidth="1"/>
    <col min="11543" max="11543" width="13" style="130" customWidth="1"/>
    <col min="11544" max="11544" width="13.28515625" style="130" customWidth="1"/>
    <col min="11545" max="11545" width="13.140625" style="130" customWidth="1"/>
    <col min="11546" max="11548" width="13.28515625" style="130" customWidth="1"/>
    <col min="11549" max="11549" width="13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6.7109375" style="130" customWidth="1"/>
    <col min="11780" max="11780" width="17" style="130" customWidth="1"/>
    <col min="11781" max="11781" width="15.85546875" style="130" customWidth="1"/>
    <col min="11782" max="11782" width="14.5703125" style="130" customWidth="1"/>
    <col min="11783" max="11783" width="15.28515625" style="130" customWidth="1"/>
    <col min="11784" max="11784" width="13.85546875" style="130" customWidth="1"/>
    <col min="11785" max="11785" width="15" style="130" customWidth="1"/>
    <col min="11786" max="11786" width="12.28515625" style="130" customWidth="1"/>
    <col min="11787" max="11787" width="15.42578125" style="130" customWidth="1"/>
    <col min="11788" max="11788" width="13.28515625" style="130" customWidth="1"/>
    <col min="11789" max="11789" width="13.42578125" style="130" customWidth="1"/>
    <col min="11790" max="11790" width="12.7109375" style="130" customWidth="1"/>
    <col min="11791" max="11791" width="13" style="130" customWidth="1"/>
    <col min="11792" max="11792" width="11" style="130" customWidth="1"/>
    <col min="11793" max="11793" width="12.7109375" style="130" customWidth="1"/>
    <col min="11794" max="11794" width="13.28515625" style="130" customWidth="1"/>
    <col min="11795" max="11795" width="13.140625" style="130" customWidth="1"/>
    <col min="11796" max="11798" width="13.28515625" style="130" customWidth="1"/>
    <col min="11799" max="11799" width="13" style="130" customWidth="1"/>
    <col min="11800" max="11800" width="13.28515625" style="130" customWidth="1"/>
    <col min="11801" max="11801" width="13.140625" style="130" customWidth="1"/>
    <col min="11802" max="11804" width="13.28515625" style="130" customWidth="1"/>
    <col min="11805" max="11805" width="13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6.7109375" style="130" customWidth="1"/>
    <col min="12036" max="12036" width="17" style="130" customWidth="1"/>
    <col min="12037" max="12037" width="15.85546875" style="130" customWidth="1"/>
    <col min="12038" max="12038" width="14.5703125" style="130" customWidth="1"/>
    <col min="12039" max="12039" width="15.28515625" style="130" customWidth="1"/>
    <col min="12040" max="12040" width="13.85546875" style="130" customWidth="1"/>
    <col min="12041" max="12041" width="15" style="130" customWidth="1"/>
    <col min="12042" max="12042" width="12.28515625" style="130" customWidth="1"/>
    <col min="12043" max="12043" width="15.42578125" style="130" customWidth="1"/>
    <col min="12044" max="12044" width="13.28515625" style="130" customWidth="1"/>
    <col min="12045" max="12045" width="13.42578125" style="130" customWidth="1"/>
    <col min="12046" max="12046" width="12.7109375" style="130" customWidth="1"/>
    <col min="12047" max="12047" width="13" style="130" customWidth="1"/>
    <col min="12048" max="12048" width="11" style="130" customWidth="1"/>
    <col min="12049" max="12049" width="12.7109375" style="130" customWidth="1"/>
    <col min="12050" max="12050" width="13.28515625" style="130" customWidth="1"/>
    <col min="12051" max="12051" width="13.140625" style="130" customWidth="1"/>
    <col min="12052" max="12054" width="13.28515625" style="130" customWidth="1"/>
    <col min="12055" max="12055" width="13" style="130" customWidth="1"/>
    <col min="12056" max="12056" width="13.28515625" style="130" customWidth="1"/>
    <col min="12057" max="12057" width="13.140625" style="130" customWidth="1"/>
    <col min="12058" max="12060" width="13.28515625" style="130" customWidth="1"/>
    <col min="12061" max="12061" width="13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6.7109375" style="130" customWidth="1"/>
    <col min="12292" max="12292" width="17" style="130" customWidth="1"/>
    <col min="12293" max="12293" width="15.85546875" style="130" customWidth="1"/>
    <col min="12294" max="12294" width="14.5703125" style="130" customWidth="1"/>
    <col min="12295" max="12295" width="15.28515625" style="130" customWidth="1"/>
    <col min="12296" max="12296" width="13.85546875" style="130" customWidth="1"/>
    <col min="12297" max="12297" width="15" style="130" customWidth="1"/>
    <col min="12298" max="12298" width="12.28515625" style="130" customWidth="1"/>
    <col min="12299" max="12299" width="15.42578125" style="130" customWidth="1"/>
    <col min="12300" max="12300" width="13.28515625" style="130" customWidth="1"/>
    <col min="12301" max="12301" width="13.42578125" style="130" customWidth="1"/>
    <col min="12302" max="12302" width="12.7109375" style="130" customWidth="1"/>
    <col min="12303" max="12303" width="13" style="130" customWidth="1"/>
    <col min="12304" max="12304" width="11" style="130" customWidth="1"/>
    <col min="12305" max="12305" width="12.7109375" style="130" customWidth="1"/>
    <col min="12306" max="12306" width="13.28515625" style="130" customWidth="1"/>
    <col min="12307" max="12307" width="13.140625" style="130" customWidth="1"/>
    <col min="12308" max="12310" width="13.28515625" style="130" customWidth="1"/>
    <col min="12311" max="12311" width="13" style="130" customWidth="1"/>
    <col min="12312" max="12312" width="13.28515625" style="130" customWidth="1"/>
    <col min="12313" max="12313" width="13.140625" style="130" customWidth="1"/>
    <col min="12314" max="12316" width="13.28515625" style="130" customWidth="1"/>
    <col min="12317" max="12317" width="13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6.7109375" style="130" customWidth="1"/>
    <col min="12548" max="12548" width="17" style="130" customWidth="1"/>
    <col min="12549" max="12549" width="15.85546875" style="130" customWidth="1"/>
    <col min="12550" max="12550" width="14.5703125" style="130" customWidth="1"/>
    <col min="12551" max="12551" width="15.28515625" style="130" customWidth="1"/>
    <col min="12552" max="12552" width="13.85546875" style="130" customWidth="1"/>
    <col min="12553" max="12553" width="15" style="130" customWidth="1"/>
    <col min="12554" max="12554" width="12.28515625" style="130" customWidth="1"/>
    <col min="12555" max="12555" width="15.42578125" style="130" customWidth="1"/>
    <col min="12556" max="12556" width="13.28515625" style="130" customWidth="1"/>
    <col min="12557" max="12557" width="13.42578125" style="130" customWidth="1"/>
    <col min="12558" max="12558" width="12.7109375" style="130" customWidth="1"/>
    <col min="12559" max="12559" width="13" style="130" customWidth="1"/>
    <col min="12560" max="12560" width="11" style="130" customWidth="1"/>
    <col min="12561" max="12561" width="12.7109375" style="130" customWidth="1"/>
    <col min="12562" max="12562" width="13.28515625" style="130" customWidth="1"/>
    <col min="12563" max="12563" width="13.140625" style="130" customWidth="1"/>
    <col min="12564" max="12566" width="13.28515625" style="130" customWidth="1"/>
    <col min="12567" max="12567" width="13" style="130" customWidth="1"/>
    <col min="12568" max="12568" width="13.28515625" style="130" customWidth="1"/>
    <col min="12569" max="12569" width="13.140625" style="130" customWidth="1"/>
    <col min="12570" max="12572" width="13.28515625" style="130" customWidth="1"/>
    <col min="12573" max="12573" width="13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6.7109375" style="130" customWidth="1"/>
    <col min="12804" max="12804" width="17" style="130" customWidth="1"/>
    <col min="12805" max="12805" width="15.85546875" style="130" customWidth="1"/>
    <col min="12806" max="12806" width="14.5703125" style="130" customWidth="1"/>
    <col min="12807" max="12807" width="15.28515625" style="130" customWidth="1"/>
    <col min="12808" max="12808" width="13.85546875" style="130" customWidth="1"/>
    <col min="12809" max="12809" width="15" style="130" customWidth="1"/>
    <col min="12810" max="12810" width="12.28515625" style="130" customWidth="1"/>
    <col min="12811" max="12811" width="15.42578125" style="130" customWidth="1"/>
    <col min="12812" max="12812" width="13.28515625" style="130" customWidth="1"/>
    <col min="12813" max="12813" width="13.42578125" style="130" customWidth="1"/>
    <col min="12814" max="12814" width="12.7109375" style="130" customWidth="1"/>
    <col min="12815" max="12815" width="13" style="130" customWidth="1"/>
    <col min="12816" max="12816" width="11" style="130" customWidth="1"/>
    <col min="12817" max="12817" width="12.7109375" style="130" customWidth="1"/>
    <col min="12818" max="12818" width="13.28515625" style="130" customWidth="1"/>
    <col min="12819" max="12819" width="13.140625" style="130" customWidth="1"/>
    <col min="12820" max="12822" width="13.28515625" style="130" customWidth="1"/>
    <col min="12823" max="12823" width="13" style="130" customWidth="1"/>
    <col min="12824" max="12824" width="13.28515625" style="130" customWidth="1"/>
    <col min="12825" max="12825" width="13.140625" style="130" customWidth="1"/>
    <col min="12826" max="12828" width="13.28515625" style="130" customWidth="1"/>
    <col min="12829" max="12829" width="13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6.7109375" style="130" customWidth="1"/>
    <col min="13060" max="13060" width="17" style="130" customWidth="1"/>
    <col min="13061" max="13061" width="15.85546875" style="130" customWidth="1"/>
    <col min="13062" max="13062" width="14.5703125" style="130" customWidth="1"/>
    <col min="13063" max="13063" width="15.28515625" style="130" customWidth="1"/>
    <col min="13064" max="13064" width="13.85546875" style="130" customWidth="1"/>
    <col min="13065" max="13065" width="15" style="130" customWidth="1"/>
    <col min="13066" max="13066" width="12.28515625" style="130" customWidth="1"/>
    <col min="13067" max="13067" width="15.42578125" style="130" customWidth="1"/>
    <col min="13068" max="13068" width="13.28515625" style="130" customWidth="1"/>
    <col min="13069" max="13069" width="13.42578125" style="130" customWidth="1"/>
    <col min="13070" max="13070" width="12.7109375" style="130" customWidth="1"/>
    <col min="13071" max="13071" width="13" style="130" customWidth="1"/>
    <col min="13072" max="13072" width="11" style="130" customWidth="1"/>
    <col min="13073" max="13073" width="12.7109375" style="130" customWidth="1"/>
    <col min="13074" max="13074" width="13.28515625" style="130" customWidth="1"/>
    <col min="13075" max="13075" width="13.140625" style="130" customWidth="1"/>
    <col min="13076" max="13078" width="13.28515625" style="130" customWidth="1"/>
    <col min="13079" max="13079" width="13" style="130" customWidth="1"/>
    <col min="13080" max="13080" width="13.28515625" style="130" customWidth="1"/>
    <col min="13081" max="13081" width="13.140625" style="130" customWidth="1"/>
    <col min="13082" max="13084" width="13.28515625" style="130" customWidth="1"/>
    <col min="13085" max="13085" width="13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6.7109375" style="130" customWidth="1"/>
    <col min="13316" max="13316" width="17" style="130" customWidth="1"/>
    <col min="13317" max="13317" width="15.85546875" style="130" customWidth="1"/>
    <col min="13318" max="13318" width="14.5703125" style="130" customWidth="1"/>
    <col min="13319" max="13319" width="15.28515625" style="130" customWidth="1"/>
    <col min="13320" max="13320" width="13.85546875" style="130" customWidth="1"/>
    <col min="13321" max="13321" width="15" style="130" customWidth="1"/>
    <col min="13322" max="13322" width="12.28515625" style="130" customWidth="1"/>
    <col min="13323" max="13323" width="15.42578125" style="130" customWidth="1"/>
    <col min="13324" max="13324" width="13.28515625" style="130" customWidth="1"/>
    <col min="13325" max="13325" width="13.42578125" style="130" customWidth="1"/>
    <col min="13326" max="13326" width="12.7109375" style="130" customWidth="1"/>
    <col min="13327" max="13327" width="13" style="130" customWidth="1"/>
    <col min="13328" max="13328" width="11" style="130" customWidth="1"/>
    <col min="13329" max="13329" width="12.7109375" style="130" customWidth="1"/>
    <col min="13330" max="13330" width="13.28515625" style="130" customWidth="1"/>
    <col min="13331" max="13331" width="13.140625" style="130" customWidth="1"/>
    <col min="13332" max="13334" width="13.28515625" style="130" customWidth="1"/>
    <col min="13335" max="13335" width="13" style="130" customWidth="1"/>
    <col min="13336" max="13336" width="13.28515625" style="130" customWidth="1"/>
    <col min="13337" max="13337" width="13.140625" style="130" customWidth="1"/>
    <col min="13338" max="13340" width="13.28515625" style="130" customWidth="1"/>
    <col min="13341" max="13341" width="13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6.7109375" style="130" customWidth="1"/>
    <col min="13572" max="13572" width="17" style="130" customWidth="1"/>
    <col min="13573" max="13573" width="15.85546875" style="130" customWidth="1"/>
    <col min="13574" max="13574" width="14.5703125" style="130" customWidth="1"/>
    <col min="13575" max="13575" width="15.28515625" style="130" customWidth="1"/>
    <col min="13576" max="13576" width="13.85546875" style="130" customWidth="1"/>
    <col min="13577" max="13577" width="15" style="130" customWidth="1"/>
    <col min="13578" max="13578" width="12.28515625" style="130" customWidth="1"/>
    <col min="13579" max="13579" width="15.42578125" style="130" customWidth="1"/>
    <col min="13580" max="13580" width="13.28515625" style="130" customWidth="1"/>
    <col min="13581" max="13581" width="13.42578125" style="130" customWidth="1"/>
    <col min="13582" max="13582" width="12.7109375" style="130" customWidth="1"/>
    <col min="13583" max="13583" width="13" style="130" customWidth="1"/>
    <col min="13584" max="13584" width="11" style="130" customWidth="1"/>
    <col min="13585" max="13585" width="12.7109375" style="130" customWidth="1"/>
    <col min="13586" max="13586" width="13.28515625" style="130" customWidth="1"/>
    <col min="13587" max="13587" width="13.140625" style="130" customWidth="1"/>
    <col min="13588" max="13590" width="13.28515625" style="130" customWidth="1"/>
    <col min="13591" max="13591" width="13" style="130" customWidth="1"/>
    <col min="13592" max="13592" width="13.28515625" style="130" customWidth="1"/>
    <col min="13593" max="13593" width="13.140625" style="130" customWidth="1"/>
    <col min="13594" max="13596" width="13.28515625" style="130" customWidth="1"/>
    <col min="13597" max="13597" width="13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6.7109375" style="130" customWidth="1"/>
    <col min="13828" max="13828" width="17" style="130" customWidth="1"/>
    <col min="13829" max="13829" width="15.85546875" style="130" customWidth="1"/>
    <col min="13830" max="13830" width="14.5703125" style="130" customWidth="1"/>
    <col min="13831" max="13831" width="15.28515625" style="130" customWidth="1"/>
    <col min="13832" max="13832" width="13.85546875" style="130" customWidth="1"/>
    <col min="13833" max="13833" width="15" style="130" customWidth="1"/>
    <col min="13834" max="13834" width="12.28515625" style="130" customWidth="1"/>
    <col min="13835" max="13835" width="15.42578125" style="130" customWidth="1"/>
    <col min="13836" max="13836" width="13.28515625" style="130" customWidth="1"/>
    <col min="13837" max="13837" width="13.42578125" style="130" customWidth="1"/>
    <col min="13838" max="13838" width="12.7109375" style="130" customWidth="1"/>
    <col min="13839" max="13839" width="13" style="130" customWidth="1"/>
    <col min="13840" max="13840" width="11" style="130" customWidth="1"/>
    <col min="13841" max="13841" width="12.7109375" style="130" customWidth="1"/>
    <col min="13842" max="13842" width="13.28515625" style="130" customWidth="1"/>
    <col min="13843" max="13843" width="13.140625" style="130" customWidth="1"/>
    <col min="13844" max="13846" width="13.28515625" style="130" customWidth="1"/>
    <col min="13847" max="13847" width="13" style="130" customWidth="1"/>
    <col min="13848" max="13848" width="13.28515625" style="130" customWidth="1"/>
    <col min="13849" max="13849" width="13.140625" style="130" customWidth="1"/>
    <col min="13850" max="13852" width="13.28515625" style="130" customWidth="1"/>
    <col min="13853" max="13853" width="13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6.7109375" style="130" customWidth="1"/>
    <col min="14084" max="14084" width="17" style="130" customWidth="1"/>
    <col min="14085" max="14085" width="15.85546875" style="130" customWidth="1"/>
    <col min="14086" max="14086" width="14.5703125" style="130" customWidth="1"/>
    <col min="14087" max="14087" width="15.28515625" style="130" customWidth="1"/>
    <col min="14088" max="14088" width="13.85546875" style="130" customWidth="1"/>
    <col min="14089" max="14089" width="15" style="130" customWidth="1"/>
    <col min="14090" max="14090" width="12.28515625" style="130" customWidth="1"/>
    <col min="14091" max="14091" width="15.42578125" style="130" customWidth="1"/>
    <col min="14092" max="14092" width="13.28515625" style="130" customWidth="1"/>
    <col min="14093" max="14093" width="13.42578125" style="130" customWidth="1"/>
    <col min="14094" max="14094" width="12.7109375" style="130" customWidth="1"/>
    <col min="14095" max="14095" width="13" style="130" customWidth="1"/>
    <col min="14096" max="14096" width="11" style="130" customWidth="1"/>
    <col min="14097" max="14097" width="12.7109375" style="130" customWidth="1"/>
    <col min="14098" max="14098" width="13.28515625" style="130" customWidth="1"/>
    <col min="14099" max="14099" width="13.140625" style="130" customWidth="1"/>
    <col min="14100" max="14102" width="13.28515625" style="130" customWidth="1"/>
    <col min="14103" max="14103" width="13" style="130" customWidth="1"/>
    <col min="14104" max="14104" width="13.28515625" style="130" customWidth="1"/>
    <col min="14105" max="14105" width="13.140625" style="130" customWidth="1"/>
    <col min="14106" max="14108" width="13.28515625" style="130" customWidth="1"/>
    <col min="14109" max="14109" width="13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6.7109375" style="130" customWidth="1"/>
    <col min="14340" max="14340" width="17" style="130" customWidth="1"/>
    <col min="14341" max="14341" width="15.85546875" style="130" customWidth="1"/>
    <col min="14342" max="14342" width="14.5703125" style="130" customWidth="1"/>
    <col min="14343" max="14343" width="15.28515625" style="130" customWidth="1"/>
    <col min="14344" max="14344" width="13.85546875" style="130" customWidth="1"/>
    <col min="14345" max="14345" width="15" style="130" customWidth="1"/>
    <col min="14346" max="14346" width="12.28515625" style="130" customWidth="1"/>
    <col min="14347" max="14347" width="15.42578125" style="130" customWidth="1"/>
    <col min="14348" max="14348" width="13.28515625" style="130" customWidth="1"/>
    <col min="14349" max="14349" width="13.42578125" style="130" customWidth="1"/>
    <col min="14350" max="14350" width="12.7109375" style="130" customWidth="1"/>
    <col min="14351" max="14351" width="13" style="130" customWidth="1"/>
    <col min="14352" max="14352" width="11" style="130" customWidth="1"/>
    <col min="14353" max="14353" width="12.7109375" style="130" customWidth="1"/>
    <col min="14354" max="14354" width="13.28515625" style="130" customWidth="1"/>
    <col min="14355" max="14355" width="13.140625" style="130" customWidth="1"/>
    <col min="14356" max="14358" width="13.28515625" style="130" customWidth="1"/>
    <col min="14359" max="14359" width="13" style="130" customWidth="1"/>
    <col min="14360" max="14360" width="13.28515625" style="130" customWidth="1"/>
    <col min="14361" max="14361" width="13.140625" style="130" customWidth="1"/>
    <col min="14362" max="14364" width="13.28515625" style="130" customWidth="1"/>
    <col min="14365" max="14365" width="13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6.7109375" style="130" customWidth="1"/>
    <col min="14596" max="14596" width="17" style="130" customWidth="1"/>
    <col min="14597" max="14597" width="15.85546875" style="130" customWidth="1"/>
    <col min="14598" max="14598" width="14.5703125" style="130" customWidth="1"/>
    <col min="14599" max="14599" width="15.28515625" style="130" customWidth="1"/>
    <col min="14600" max="14600" width="13.85546875" style="130" customWidth="1"/>
    <col min="14601" max="14601" width="15" style="130" customWidth="1"/>
    <col min="14602" max="14602" width="12.28515625" style="130" customWidth="1"/>
    <col min="14603" max="14603" width="15.42578125" style="130" customWidth="1"/>
    <col min="14604" max="14604" width="13.28515625" style="130" customWidth="1"/>
    <col min="14605" max="14605" width="13.42578125" style="130" customWidth="1"/>
    <col min="14606" max="14606" width="12.7109375" style="130" customWidth="1"/>
    <col min="14607" max="14607" width="13" style="130" customWidth="1"/>
    <col min="14608" max="14608" width="11" style="130" customWidth="1"/>
    <col min="14609" max="14609" width="12.7109375" style="130" customWidth="1"/>
    <col min="14610" max="14610" width="13.28515625" style="130" customWidth="1"/>
    <col min="14611" max="14611" width="13.140625" style="130" customWidth="1"/>
    <col min="14612" max="14614" width="13.28515625" style="130" customWidth="1"/>
    <col min="14615" max="14615" width="13" style="130" customWidth="1"/>
    <col min="14616" max="14616" width="13.28515625" style="130" customWidth="1"/>
    <col min="14617" max="14617" width="13.140625" style="130" customWidth="1"/>
    <col min="14618" max="14620" width="13.28515625" style="130" customWidth="1"/>
    <col min="14621" max="14621" width="13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6.7109375" style="130" customWidth="1"/>
    <col min="14852" max="14852" width="17" style="130" customWidth="1"/>
    <col min="14853" max="14853" width="15.85546875" style="130" customWidth="1"/>
    <col min="14854" max="14854" width="14.5703125" style="130" customWidth="1"/>
    <col min="14855" max="14855" width="15.28515625" style="130" customWidth="1"/>
    <col min="14856" max="14856" width="13.85546875" style="130" customWidth="1"/>
    <col min="14857" max="14857" width="15" style="130" customWidth="1"/>
    <col min="14858" max="14858" width="12.28515625" style="130" customWidth="1"/>
    <col min="14859" max="14859" width="15.42578125" style="130" customWidth="1"/>
    <col min="14860" max="14860" width="13.28515625" style="130" customWidth="1"/>
    <col min="14861" max="14861" width="13.42578125" style="130" customWidth="1"/>
    <col min="14862" max="14862" width="12.7109375" style="130" customWidth="1"/>
    <col min="14863" max="14863" width="13" style="130" customWidth="1"/>
    <col min="14864" max="14864" width="11" style="130" customWidth="1"/>
    <col min="14865" max="14865" width="12.7109375" style="130" customWidth="1"/>
    <col min="14866" max="14866" width="13.28515625" style="130" customWidth="1"/>
    <col min="14867" max="14867" width="13.140625" style="130" customWidth="1"/>
    <col min="14868" max="14870" width="13.28515625" style="130" customWidth="1"/>
    <col min="14871" max="14871" width="13" style="130" customWidth="1"/>
    <col min="14872" max="14872" width="13.28515625" style="130" customWidth="1"/>
    <col min="14873" max="14873" width="13.140625" style="130" customWidth="1"/>
    <col min="14874" max="14876" width="13.28515625" style="130" customWidth="1"/>
    <col min="14877" max="14877" width="13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6.7109375" style="130" customWidth="1"/>
    <col min="15108" max="15108" width="17" style="130" customWidth="1"/>
    <col min="15109" max="15109" width="15.85546875" style="130" customWidth="1"/>
    <col min="15110" max="15110" width="14.5703125" style="130" customWidth="1"/>
    <col min="15111" max="15111" width="15.28515625" style="130" customWidth="1"/>
    <col min="15112" max="15112" width="13.85546875" style="130" customWidth="1"/>
    <col min="15113" max="15113" width="15" style="130" customWidth="1"/>
    <col min="15114" max="15114" width="12.28515625" style="130" customWidth="1"/>
    <col min="15115" max="15115" width="15.42578125" style="130" customWidth="1"/>
    <col min="15116" max="15116" width="13.28515625" style="130" customWidth="1"/>
    <col min="15117" max="15117" width="13.42578125" style="130" customWidth="1"/>
    <col min="15118" max="15118" width="12.7109375" style="130" customWidth="1"/>
    <col min="15119" max="15119" width="13" style="130" customWidth="1"/>
    <col min="15120" max="15120" width="11" style="130" customWidth="1"/>
    <col min="15121" max="15121" width="12.7109375" style="130" customWidth="1"/>
    <col min="15122" max="15122" width="13.28515625" style="130" customWidth="1"/>
    <col min="15123" max="15123" width="13.140625" style="130" customWidth="1"/>
    <col min="15124" max="15126" width="13.28515625" style="130" customWidth="1"/>
    <col min="15127" max="15127" width="13" style="130" customWidth="1"/>
    <col min="15128" max="15128" width="13.28515625" style="130" customWidth="1"/>
    <col min="15129" max="15129" width="13.140625" style="130" customWidth="1"/>
    <col min="15130" max="15132" width="13.28515625" style="130" customWidth="1"/>
    <col min="15133" max="15133" width="13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6.7109375" style="130" customWidth="1"/>
    <col min="15364" max="15364" width="17" style="130" customWidth="1"/>
    <col min="15365" max="15365" width="15.85546875" style="130" customWidth="1"/>
    <col min="15366" max="15366" width="14.5703125" style="130" customWidth="1"/>
    <col min="15367" max="15367" width="15.28515625" style="130" customWidth="1"/>
    <col min="15368" max="15368" width="13.85546875" style="130" customWidth="1"/>
    <col min="15369" max="15369" width="15" style="130" customWidth="1"/>
    <col min="15370" max="15370" width="12.28515625" style="130" customWidth="1"/>
    <col min="15371" max="15371" width="15.42578125" style="130" customWidth="1"/>
    <col min="15372" max="15372" width="13.28515625" style="130" customWidth="1"/>
    <col min="15373" max="15373" width="13.42578125" style="130" customWidth="1"/>
    <col min="15374" max="15374" width="12.7109375" style="130" customWidth="1"/>
    <col min="15375" max="15375" width="13" style="130" customWidth="1"/>
    <col min="15376" max="15376" width="11" style="130" customWidth="1"/>
    <col min="15377" max="15377" width="12.7109375" style="130" customWidth="1"/>
    <col min="15378" max="15378" width="13.28515625" style="130" customWidth="1"/>
    <col min="15379" max="15379" width="13.140625" style="130" customWidth="1"/>
    <col min="15380" max="15382" width="13.28515625" style="130" customWidth="1"/>
    <col min="15383" max="15383" width="13" style="130" customWidth="1"/>
    <col min="15384" max="15384" width="13.28515625" style="130" customWidth="1"/>
    <col min="15385" max="15385" width="13.140625" style="130" customWidth="1"/>
    <col min="15386" max="15388" width="13.28515625" style="130" customWidth="1"/>
    <col min="15389" max="15389" width="13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6.7109375" style="130" customWidth="1"/>
    <col min="15620" max="15620" width="17" style="130" customWidth="1"/>
    <col min="15621" max="15621" width="15.85546875" style="130" customWidth="1"/>
    <col min="15622" max="15622" width="14.5703125" style="130" customWidth="1"/>
    <col min="15623" max="15623" width="15.28515625" style="130" customWidth="1"/>
    <col min="15624" max="15624" width="13.85546875" style="130" customWidth="1"/>
    <col min="15625" max="15625" width="15" style="130" customWidth="1"/>
    <col min="15626" max="15626" width="12.28515625" style="130" customWidth="1"/>
    <col min="15627" max="15627" width="15.42578125" style="130" customWidth="1"/>
    <col min="15628" max="15628" width="13.28515625" style="130" customWidth="1"/>
    <col min="15629" max="15629" width="13.42578125" style="130" customWidth="1"/>
    <col min="15630" max="15630" width="12.7109375" style="130" customWidth="1"/>
    <col min="15631" max="15631" width="13" style="130" customWidth="1"/>
    <col min="15632" max="15632" width="11" style="130" customWidth="1"/>
    <col min="15633" max="15633" width="12.7109375" style="130" customWidth="1"/>
    <col min="15634" max="15634" width="13.28515625" style="130" customWidth="1"/>
    <col min="15635" max="15635" width="13.140625" style="130" customWidth="1"/>
    <col min="15636" max="15638" width="13.28515625" style="130" customWidth="1"/>
    <col min="15639" max="15639" width="13" style="130" customWidth="1"/>
    <col min="15640" max="15640" width="13.28515625" style="130" customWidth="1"/>
    <col min="15641" max="15641" width="13.140625" style="130" customWidth="1"/>
    <col min="15642" max="15644" width="13.28515625" style="130" customWidth="1"/>
    <col min="15645" max="15645" width="13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6.7109375" style="130" customWidth="1"/>
    <col min="15876" max="15876" width="17" style="130" customWidth="1"/>
    <col min="15877" max="15877" width="15.85546875" style="130" customWidth="1"/>
    <col min="15878" max="15878" width="14.5703125" style="130" customWidth="1"/>
    <col min="15879" max="15879" width="15.28515625" style="130" customWidth="1"/>
    <col min="15880" max="15880" width="13.85546875" style="130" customWidth="1"/>
    <col min="15881" max="15881" width="15" style="130" customWidth="1"/>
    <col min="15882" max="15882" width="12.28515625" style="130" customWidth="1"/>
    <col min="15883" max="15883" width="15.42578125" style="130" customWidth="1"/>
    <col min="15884" max="15884" width="13.28515625" style="130" customWidth="1"/>
    <col min="15885" max="15885" width="13.42578125" style="130" customWidth="1"/>
    <col min="15886" max="15886" width="12.7109375" style="130" customWidth="1"/>
    <col min="15887" max="15887" width="13" style="130" customWidth="1"/>
    <col min="15888" max="15888" width="11" style="130" customWidth="1"/>
    <col min="15889" max="15889" width="12.7109375" style="130" customWidth="1"/>
    <col min="15890" max="15890" width="13.28515625" style="130" customWidth="1"/>
    <col min="15891" max="15891" width="13.140625" style="130" customWidth="1"/>
    <col min="15892" max="15894" width="13.28515625" style="130" customWidth="1"/>
    <col min="15895" max="15895" width="13" style="130" customWidth="1"/>
    <col min="15896" max="15896" width="13.28515625" style="130" customWidth="1"/>
    <col min="15897" max="15897" width="13.140625" style="130" customWidth="1"/>
    <col min="15898" max="15900" width="13.28515625" style="130" customWidth="1"/>
    <col min="15901" max="15901" width="13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6.7109375" style="130" customWidth="1"/>
    <col min="16132" max="16132" width="17" style="130" customWidth="1"/>
    <col min="16133" max="16133" width="15.85546875" style="130" customWidth="1"/>
    <col min="16134" max="16134" width="14.5703125" style="130" customWidth="1"/>
    <col min="16135" max="16135" width="15.28515625" style="130" customWidth="1"/>
    <col min="16136" max="16136" width="13.85546875" style="130" customWidth="1"/>
    <col min="16137" max="16137" width="15" style="130" customWidth="1"/>
    <col min="16138" max="16138" width="12.28515625" style="130" customWidth="1"/>
    <col min="16139" max="16139" width="15.42578125" style="130" customWidth="1"/>
    <col min="16140" max="16140" width="13.28515625" style="130" customWidth="1"/>
    <col min="16141" max="16141" width="13.42578125" style="130" customWidth="1"/>
    <col min="16142" max="16142" width="12.7109375" style="130" customWidth="1"/>
    <col min="16143" max="16143" width="13" style="130" customWidth="1"/>
    <col min="16144" max="16144" width="11" style="130" customWidth="1"/>
    <col min="16145" max="16145" width="12.7109375" style="130" customWidth="1"/>
    <col min="16146" max="16146" width="13.28515625" style="130" customWidth="1"/>
    <col min="16147" max="16147" width="13.140625" style="130" customWidth="1"/>
    <col min="16148" max="16150" width="13.28515625" style="130" customWidth="1"/>
    <col min="16151" max="16151" width="13" style="130" customWidth="1"/>
    <col min="16152" max="16152" width="13.28515625" style="130" customWidth="1"/>
    <col min="16153" max="16153" width="13.140625" style="130" customWidth="1"/>
    <col min="16154" max="16156" width="13.28515625" style="130" customWidth="1"/>
    <col min="16157" max="16157" width="13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 t="s">
        <v>0</v>
      </c>
      <c r="Q1" s="338"/>
    </row>
    <row r="2" spans="1:29" ht="20.25">
      <c r="A2" s="339" t="s">
        <v>223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29" ht="20.25">
      <c r="A3" s="337" t="s">
        <v>342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 t="s">
        <v>2</v>
      </c>
    </row>
    <row r="5" spans="1:29" ht="19.5" thickBot="1">
      <c r="A5" s="321" t="s">
        <v>3</v>
      </c>
      <c r="B5" s="321" t="s">
        <v>4</v>
      </c>
      <c r="C5" s="327" t="s">
        <v>343</v>
      </c>
      <c r="D5" s="319"/>
      <c r="E5" s="320"/>
      <c r="F5" s="331" t="s">
        <v>5</v>
      </c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3"/>
    </row>
    <row r="6" spans="1:29" ht="18.75">
      <c r="A6" s="322"/>
      <c r="B6" s="322"/>
      <c r="C6" s="328"/>
      <c r="D6" s="329"/>
      <c r="E6" s="392"/>
      <c r="F6" s="402" t="s">
        <v>6</v>
      </c>
      <c r="G6" s="403"/>
      <c r="H6" s="403" t="s">
        <v>7</v>
      </c>
      <c r="I6" s="403"/>
      <c r="J6" s="400" t="s">
        <v>8</v>
      </c>
      <c r="K6" s="401"/>
      <c r="L6" s="402" t="s">
        <v>9</v>
      </c>
      <c r="M6" s="403"/>
      <c r="N6" s="403" t="s">
        <v>10</v>
      </c>
      <c r="O6" s="403"/>
      <c r="P6" s="400" t="s">
        <v>11</v>
      </c>
      <c r="Q6" s="401"/>
      <c r="R6" s="400" t="s">
        <v>176</v>
      </c>
      <c r="S6" s="401"/>
      <c r="T6" s="400" t="s">
        <v>177</v>
      </c>
      <c r="U6" s="401"/>
      <c r="V6" s="400" t="s">
        <v>178</v>
      </c>
      <c r="W6" s="401"/>
      <c r="X6" s="400" t="s">
        <v>225</v>
      </c>
      <c r="Y6" s="401"/>
      <c r="Z6" s="400" t="s">
        <v>226</v>
      </c>
      <c r="AA6" s="401"/>
      <c r="AB6" s="400" t="s">
        <v>227</v>
      </c>
      <c r="AC6" s="401"/>
    </row>
    <row r="7" spans="1:29" ht="19.5" thickBot="1">
      <c r="A7" s="384"/>
      <c r="B7" s="384"/>
      <c r="C7" s="132" t="s">
        <v>12</v>
      </c>
      <c r="D7" s="133" t="s">
        <v>13</v>
      </c>
      <c r="E7" s="134" t="s">
        <v>14</v>
      </c>
      <c r="F7" s="135" t="s">
        <v>12</v>
      </c>
      <c r="G7" s="136" t="s">
        <v>13</v>
      </c>
      <c r="H7" s="136" t="s">
        <v>12</v>
      </c>
      <c r="I7" s="136" t="s">
        <v>13</v>
      </c>
      <c r="J7" s="136" t="s">
        <v>12</v>
      </c>
      <c r="K7" s="134" t="s">
        <v>13</v>
      </c>
      <c r="L7" s="135" t="s">
        <v>12</v>
      </c>
      <c r="M7" s="136" t="s">
        <v>13</v>
      </c>
      <c r="N7" s="136" t="s">
        <v>12</v>
      </c>
      <c r="O7" s="136" t="s">
        <v>13</v>
      </c>
      <c r="P7" s="136" t="s">
        <v>12</v>
      </c>
      <c r="Q7" s="134" t="s">
        <v>13</v>
      </c>
      <c r="R7" s="135" t="s">
        <v>12</v>
      </c>
      <c r="S7" s="136" t="s">
        <v>13</v>
      </c>
      <c r="T7" s="136" t="s">
        <v>12</v>
      </c>
      <c r="U7" s="136" t="s">
        <v>13</v>
      </c>
      <c r="V7" s="136" t="s">
        <v>12</v>
      </c>
      <c r="W7" s="134" t="s">
        <v>13</v>
      </c>
      <c r="X7" s="135" t="s">
        <v>12</v>
      </c>
      <c r="Y7" s="136" t="s">
        <v>13</v>
      </c>
      <c r="Z7" s="136" t="s">
        <v>12</v>
      </c>
      <c r="AA7" s="136" t="s">
        <v>13</v>
      </c>
      <c r="AB7" s="136" t="s">
        <v>12</v>
      </c>
      <c r="AC7" s="134" t="s">
        <v>13</v>
      </c>
    </row>
    <row r="8" spans="1:29" ht="19.5" thickBot="1">
      <c r="A8" s="137">
        <v>1</v>
      </c>
      <c r="B8" s="138" t="s">
        <v>15</v>
      </c>
      <c r="C8" s="139">
        <f t="shared" ref="C8:D10" si="0">F8+H8+J8+L8+N8+P8+R8+T8+V8+X8+Z8+AB8</f>
        <v>897.27100000000007</v>
      </c>
      <c r="D8" s="140">
        <f t="shared" si="0"/>
        <v>876.08442000000002</v>
      </c>
      <c r="E8" s="141">
        <f t="shared" ref="E8:E34" si="1">D8/C8*100</f>
        <v>97.638775799061818</v>
      </c>
      <c r="F8" s="142">
        <v>70.138000000000005</v>
      </c>
      <c r="G8" s="143">
        <f>69265.86/1000</f>
        <v>69.265860000000004</v>
      </c>
      <c r="H8" s="144">
        <v>69.242999999999995</v>
      </c>
      <c r="I8" s="144">
        <f>70093.27/1000</f>
        <v>70.093270000000004</v>
      </c>
      <c r="J8" s="144">
        <v>70.543000000000006</v>
      </c>
      <c r="K8" s="145">
        <f>69424.38/1000</f>
        <v>69.424379999999999</v>
      </c>
      <c r="L8" s="142">
        <v>70.947999999999993</v>
      </c>
      <c r="M8" s="144">
        <f>68291.27/1000</f>
        <v>68.291269999999997</v>
      </c>
      <c r="N8" s="144">
        <v>117.045</v>
      </c>
      <c r="O8" s="144">
        <f>66367.74/1000</f>
        <v>66.367740000000012</v>
      </c>
      <c r="P8" s="144">
        <v>70.543000000000006</v>
      </c>
      <c r="Q8" s="145">
        <f>105152.47/1000</f>
        <v>105.15247000000001</v>
      </c>
      <c r="R8" s="142">
        <v>75.543000000000006</v>
      </c>
      <c r="S8" s="144">
        <f>93.31216</f>
        <v>93.312160000000006</v>
      </c>
      <c r="T8" s="144">
        <v>70.543000000000006</v>
      </c>
      <c r="U8" s="144">
        <v>57.696150000000003</v>
      </c>
      <c r="V8" s="144">
        <v>74.799000000000007</v>
      </c>
      <c r="W8" s="145">
        <v>66.844300000000004</v>
      </c>
      <c r="X8" s="142">
        <v>68.043000000000006</v>
      </c>
      <c r="Y8" s="144">
        <v>67.59384</v>
      </c>
      <c r="Z8" s="144">
        <v>68.043000000000006</v>
      </c>
      <c r="AA8" s="144">
        <v>72.068749999999994</v>
      </c>
      <c r="AB8" s="144">
        <v>71.84</v>
      </c>
      <c r="AC8" s="145">
        <v>69.974230000000006</v>
      </c>
    </row>
    <row r="9" spans="1:29" ht="19.5" thickBot="1">
      <c r="A9" s="146">
        <v>2</v>
      </c>
      <c r="B9" s="147" t="s">
        <v>16</v>
      </c>
      <c r="C9" s="139">
        <f t="shared" si="0"/>
        <v>197.4</v>
      </c>
      <c r="D9" s="140">
        <f t="shared" si="0"/>
        <v>197.24746000000002</v>
      </c>
      <c r="E9" s="148">
        <f t="shared" si="1"/>
        <v>99.922725430597779</v>
      </c>
      <c r="F9" s="149">
        <v>15.92</v>
      </c>
      <c r="G9" s="150">
        <f>15911.53/1000</f>
        <v>15.911530000000001</v>
      </c>
      <c r="H9" s="151">
        <v>16.818999999999999</v>
      </c>
      <c r="I9" s="151">
        <f>16806.12/1000</f>
        <v>16.80612</v>
      </c>
      <c r="J9" s="151">
        <v>15.519</v>
      </c>
      <c r="K9" s="152">
        <f>15275.6/1000</f>
        <v>15.275600000000001</v>
      </c>
      <c r="L9" s="149">
        <v>15.119</v>
      </c>
      <c r="M9" s="151">
        <f>15024.23/1000</f>
        <v>15.024229999999999</v>
      </c>
      <c r="N9" s="151">
        <v>25.75</v>
      </c>
      <c r="O9" s="151">
        <f>15295.12/1000</f>
        <v>15.295120000000001</v>
      </c>
      <c r="P9" s="151">
        <v>15.519</v>
      </c>
      <c r="Q9" s="152">
        <f>23133.55/1000</f>
        <v>23.13355</v>
      </c>
      <c r="R9" s="149">
        <v>18.518999999999998</v>
      </c>
      <c r="S9" s="151">
        <v>20.528680000000001</v>
      </c>
      <c r="T9" s="151">
        <v>15.52</v>
      </c>
      <c r="U9" s="151">
        <v>12.69317</v>
      </c>
      <c r="V9" s="151">
        <v>16.456</v>
      </c>
      <c r="W9" s="152">
        <v>16.459330000000001</v>
      </c>
      <c r="X9" s="149">
        <v>14.02</v>
      </c>
      <c r="Y9" s="151">
        <v>14.870660000000001</v>
      </c>
      <c r="Z9" s="151">
        <v>14.02</v>
      </c>
      <c r="AA9" s="151">
        <v>15.855130000000001</v>
      </c>
      <c r="AB9" s="151">
        <v>14.218999999999999</v>
      </c>
      <c r="AC9" s="152">
        <v>15.39434</v>
      </c>
    </row>
    <row r="10" spans="1:29" ht="37.5">
      <c r="A10" s="146">
        <v>3</v>
      </c>
      <c r="B10" s="147" t="s">
        <v>17</v>
      </c>
      <c r="C10" s="139">
        <f t="shared" si="0"/>
        <v>24.745000000000001</v>
      </c>
      <c r="D10" s="153">
        <f t="shared" si="0"/>
        <v>23.4132</v>
      </c>
      <c r="E10" s="148">
        <f>D10/C10*100</f>
        <v>94.617902606587194</v>
      </c>
      <c r="F10" s="154">
        <f t="shared" ref="F10:AC10" si="2">SUM(F11:F13)</f>
        <v>0</v>
      </c>
      <c r="G10" s="155">
        <f t="shared" si="2"/>
        <v>0</v>
      </c>
      <c r="H10" s="155">
        <f t="shared" si="2"/>
        <v>0</v>
      </c>
      <c r="I10" s="155">
        <f t="shared" si="2"/>
        <v>0</v>
      </c>
      <c r="J10" s="155">
        <f t="shared" si="2"/>
        <v>0</v>
      </c>
      <c r="K10" s="156">
        <f t="shared" si="2"/>
        <v>0</v>
      </c>
      <c r="L10" s="154">
        <f t="shared" si="2"/>
        <v>4.7450000000000001</v>
      </c>
      <c r="M10" s="155">
        <f t="shared" si="2"/>
        <v>0</v>
      </c>
      <c r="N10" s="155">
        <f t="shared" si="2"/>
        <v>0</v>
      </c>
      <c r="O10" s="155">
        <f t="shared" si="2"/>
        <v>0</v>
      </c>
      <c r="P10" s="155">
        <f t="shared" si="2"/>
        <v>0</v>
      </c>
      <c r="Q10" s="156">
        <f t="shared" si="2"/>
        <v>0</v>
      </c>
      <c r="R10" s="154">
        <f t="shared" si="2"/>
        <v>0</v>
      </c>
      <c r="S10" s="155">
        <f t="shared" si="2"/>
        <v>0</v>
      </c>
      <c r="T10" s="155">
        <f t="shared" si="2"/>
        <v>20</v>
      </c>
      <c r="U10" s="155">
        <f t="shared" si="2"/>
        <v>0</v>
      </c>
      <c r="V10" s="155">
        <f t="shared" si="2"/>
        <v>0</v>
      </c>
      <c r="W10" s="156">
        <f t="shared" si="2"/>
        <v>3.21516</v>
      </c>
      <c r="X10" s="154">
        <f t="shared" si="2"/>
        <v>0</v>
      </c>
      <c r="Y10" s="155">
        <f t="shared" si="2"/>
        <v>15</v>
      </c>
      <c r="Z10" s="155">
        <f t="shared" si="2"/>
        <v>0</v>
      </c>
      <c r="AA10" s="155">
        <f t="shared" si="2"/>
        <v>6.5</v>
      </c>
      <c r="AB10" s="155">
        <f t="shared" si="2"/>
        <v>0</v>
      </c>
      <c r="AC10" s="156">
        <f t="shared" si="2"/>
        <v>-1.30196</v>
      </c>
    </row>
    <row r="11" spans="1:29" ht="37.5" customHeight="1">
      <c r="A11" s="157" t="s">
        <v>18</v>
      </c>
      <c r="B11" s="158" t="s">
        <v>344</v>
      </c>
      <c r="C11" s="159">
        <f>F11+H11+J11+L11+N11+P11+R11+T11+V11+X11</f>
        <v>8.5449999999999999</v>
      </c>
      <c r="D11" s="160">
        <f>G11+I11+K11+M11+O11+Q11+S11+U11+W11+Y11+AA11+AC11</f>
        <v>7.2131999999999996</v>
      </c>
      <c r="E11" s="161">
        <f t="shared" si="1"/>
        <v>84.41427735517847</v>
      </c>
      <c r="F11" s="162">
        <v>0</v>
      </c>
      <c r="G11" s="163">
        <v>0</v>
      </c>
      <c r="H11" s="163">
        <v>0</v>
      </c>
      <c r="I11" s="163">
        <v>0</v>
      </c>
      <c r="J11" s="164">
        <v>0</v>
      </c>
      <c r="K11" s="165">
        <v>0</v>
      </c>
      <c r="L11" s="159">
        <v>4.7450000000000001</v>
      </c>
      <c r="M11" s="160">
        <v>0</v>
      </c>
      <c r="N11" s="160">
        <v>0</v>
      </c>
      <c r="O11" s="160">
        <v>0</v>
      </c>
      <c r="P11" s="166">
        <v>0</v>
      </c>
      <c r="Q11" s="167">
        <v>0</v>
      </c>
      <c r="R11" s="168">
        <v>0</v>
      </c>
      <c r="S11" s="169">
        <v>0</v>
      </c>
      <c r="T11" s="169">
        <v>3.8</v>
      </c>
      <c r="U11" s="169">
        <v>0</v>
      </c>
      <c r="V11" s="166">
        <v>0</v>
      </c>
      <c r="W11" s="170">
        <v>3.21516</v>
      </c>
      <c r="X11" s="168">
        <v>0</v>
      </c>
      <c r="Y11" s="169">
        <v>0</v>
      </c>
      <c r="Z11" s="169">
        <v>0</v>
      </c>
      <c r="AA11" s="169">
        <v>5.3</v>
      </c>
      <c r="AB11" s="166">
        <v>0</v>
      </c>
      <c r="AC11" s="170">
        <v>-1.30196</v>
      </c>
    </row>
    <row r="12" spans="1:29" ht="37.5" customHeight="1">
      <c r="A12" s="157" t="s">
        <v>20</v>
      </c>
      <c r="B12" s="158" t="s">
        <v>345</v>
      </c>
      <c r="C12" s="159">
        <f>F12+H12+J12+L12+N12+P12+R12+T12+V12+X12</f>
        <v>1.2</v>
      </c>
      <c r="D12" s="160">
        <f>G12+I12+K12+M12+O12+Q12+S12+U12+W12+Y12+AA12+AC12</f>
        <v>1.2</v>
      </c>
      <c r="E12" s="161">
        <f t="shared" si="1"/>
        <v>100</v>
      </c>
      <c r="F12" s="162">
        <v>0</v>
      </c>
      <c r="G12" s="163">
        <v>0</v>
      </c>
      <c r="H12" s="163">
        <v>0</v>
      </c>
      <c r="I12" s="163">
        <v>0</v>
      </c>
      <c r="J12" s="164">
        <v>0</v>
      </c>
      <c r="K12" s="165">
        <v>0</v>
      </c>
      <c r="L12" s="159">
        <v>0</v>
      </c>
      <c r="M12" s="160">
        <v>0</v>
      </c>
      <c r="N12" s="160">
        <v>0</v>
      </c>
      <c r="O12" s="160">
        <v>0</v>
      </c>
      <c r="P12" s="171">
        <v>0</v>
      </c>
      <c r="Q12" s="167">
        <v>0</v>
      </c>
      <c r="R12" s="168">
        <v>0</v>
      </c>
      <c r="S12" s="169">
        <v>0</v>
      </c>
      <c r="T12" s="169">
        <v>1.2</v>
      </c>
      <c r="U12" s="169">
        <v>0</v>
      </c>
      <c r="V12" s="166">
        <v>0</v>
      </c>
      <c r="W12" s="170">
        <v>0</v>
      </c>
      <c r="X12" s="168">
        <v>0</v>
      </c>
      <c r="Y12" s="169">
        <v>0</v>
      </c>
      <c r="Z12" s="169">
        <v>0</v>
      </c>
      <c r="AA12" s="169">
        <v>1.2</v>
      </c>
      <c r="AB12" s="166">
        <v>0</v>
      </c>
      <c r="AC12" s="170">
        <v>0</v>
      </c>
    </row>
    <row r="13" spans="1:29" ht="21" customHeight="1">
      <c r="A13" s="157" t="s">
        <v>22</v>
      </c>
      <c r="B13" s="158" t="s">
        <v>346</v>
      </c>
      <c r="C13" s="159">
        <f>F13+H13+J13+L13+N13+P13+R13+T13+V13+X13</f>
        <v>15</v>
      </c>
      <c r="D13" s="172">
        <f>G13+I13+K13+M13+O13+Q13+S13+U13+W13+Y13+AA13+AC13</f>
        <v>15</v>
      </c>
      <c r="E13" s="161">
        <f t="shared" si="1"/>
        <v>100</v>
      </c>
      <c r="F13" s="159">
        <v>0</v>
      </c>
      <c r="G13" s="160">
        <v>0</v>
      </c>
      <c r="H13" s="160">
        <v>0</v>
      </c>
      <c r="I13" s="160">
        <v>0</v>
      </c>
      <c r="J13" s="160">
        <v>0</v>
      </c>
      <c r="K13" s="167">
        <v>0</v>
      </c>
      <c r="L13" s="159">
        <v>0</v>
      </c>
      <c r="M13" s="160">
        <v>0</v>
      </c>
      <c r="N13" s="160">
        <v>0</v>
      </c>
      <c r="O13" s="160">
        <v>0</v>
      </c>
      <c r="P13" s="160">
        <v>0</v>
      </c>
      <c r="Q13" s="167">
        <v>0</v>
      </c>
      <c r="R13" s="159">
        <v>0</v>
      </c>
      <c r="S13" s="160">
        <v>0</v>
      </c>
      <c r="T13" s="160">
        <v>15</v>
      </c>
      <c r="U13" s="160">
        <v>0</v>
      </c>
      <c r="V13" s="160">
        <v>0</v>
      </c>
      <c r="W13" s="167">
        <v>0</v>
      </c>
      <c r="X13" s="159">
        <v>0</v>
      </c>
      <c r="Y13" s="160">
        <v>15</v>
      </c>
      <c r="Z13" s="160"/>
      <c r="AA13" s="160">
        <v>0</v>
      </c>
      <c r="AB13" s="160">
        <v>0</v>
      </c>
      <c r="AC13" s="167">
        <v>0</v>
      </c>
    </row>
    <row r="14" spans="1:29" ht="37.5">
      <c r="A14" s="173" t="s">
        <v>54</v>
      </c>
      <c r="B14" s="147" t="s">
        <v>55</v>
      </c>
      <c r="C14" s="174">
        <f t="shared" ref="C14:D17" si="3">F14+H14+J14+L14+N14+P14+R14+T14+V14</f>
        <v>0</v>
      </c>
      <c r="D14" s="155">
        <f t="shared" si="3"/>
        <v>0</v>
      </c>
      <c r="E14" s="148" t="e">
        <f t="shared" si="1"/>
        <v>#DIV/0!</v>
      </c>
      <c r="F14" s="154">
        <f t="shared" ref="F14:AC14" si="4">SUM(F15:F16)</f>
        <v>0</v>
      </c>
      <c r="G14" s="155">
        <f t="shared" si="4"/>
        <v>0</v>
      </c>
      <c r="H14" s="155">
        <f t="shared" si="4"/>
        <v>0</v>
      </c>
      <c r="I14" s="155">
        <f t="shared" si="4"/>
        <v>0</v>
      </c>
      <c r="J14" s="155">
        <f t="shared" si="4"/>
        <v>0</v>
      </c>
      <c r="K14" s="156">
        <f t="shared" si="4"/>
        <v>0</v>
      </c>
      <c r="L14" s="154">
        <f t="shared" si="4"/>
        <v>0</v>
      </c>
      <c r="M14" s="155">
        <f t="shared" si="4"/>
        <v>0</v>
      </c>
      <c r="N14" s="155">
        <f t="shared" si="4"/>
        <v>0</v>
      </c>
      <c r="O14" s="155">
        <f t="shared" si="4"/>
        <v>0</v>
      </c>
      <c r="P14" s="155">
        <f t="shared" si="4"/>
        <v>0</v>
      </c>
      <c r="Q14" s="156">
        <f t="shared" si="4"/>
        <v>0</v>
      </c>
      <c r="R14" s="154">
        <f t="shared" si="4"/>
        <v>0</v>
      </c>
      <c r="S14" s="155">
        <f t="shared" si="4"/>
        <v>0</v>
      </c>
      <c r="T14" s="155">
        <f t="shared" si="4"/>
        <v>0</v>
      </c>
      <c r="U14" s="155">
        <f t="shared" si="4"/>
        <v>0</v>
      </c>
      <c r="V14" s="155">
        <f t="shared" si="4"/>
        <v>0</v>
      </c>
      <c r="W14" s="156">
        <f t="shared" si="4"/>
        <v>0</v>
      </c>
      <c r="X14" s="154">
        <f t="shared" si="4"/>
        <v>0</v>
      </c>
      <c r="Y14" s="155">
        <f t="shared" si="4"/>
        <v>0</v>
      </c>
      <c r="Z14" s="155">
        <f t="shared" si="4"/>
        <v>0</v>
      </c>
      <c r="AA14" s="155">
        <f t="shared" si="4"/>
        <v>0</v>
      </c>
      <c r="AB14" s="155">
        <f t="shared" si="4"/>
        <v>0</v>
      </c>
      <c r="AC14" s="156">
        <f t="shared" si="4"/>
        <v>0</v>
      </c>
    </row>
    <row r="15" spans="1:29" ht="15.75">
      <c r="A15" s="157" t="s">
        <v>56</v>
      </c>
      <c r="B15" s="158" t="s">
        <v>293</v>
      </c>
      <c r="C15" s="159">
        <f t="shared" si="3"/>
        <v>0</v>
      </c>
      <c r="D15" s="160">
        <f t="shared" si="3"/>
        <v>0</v>
      </c>
      <c r="E15" s="161" t="e">
        <f t="shared" si="1"/>
        <v>#DIV/0!</v>
      </c>
      <c r="F15" s="159">
        <v>0</v>
      </c>
      <c r="G15" s="160">
        <v>0</v>
      </c>
      <c r="H15" s="160">
        <v>0</v>
      </c>
      <c r="I15" s="160">
        <v>0</v>
      </c>
      <c r="J15" s="160">
        <v>0</v>
      </c>
      <c r="K15" s="167">
        <v>0</v>
      </c>
      <c r="L15" s="159">
        <v>0</v>
      </c>
      <c r="M15" s="160">
        <v>0</v>
      </c>
      <c r="N15" s="160">
        <v>0</v>
      </c>
      <c r="O15" s="160">
        <v>0</v>
      </c>
      <c r="P15" s="160">
        <v>0</v>
      </c>
      <c r="Q15" s="167">
        <v>0</v>
      </c>
      <c r="R15" s="159">
        <v>0</v>
      </c>
      <c r="S15" s="160">
        <v>0</v>
      </c>
      <c r="T15" s="160">
        <v>0</v>
      </c>
      <c r="U15" s="160">
        <v>0</v>
      </c>
      <c r="V15" s="160">
        <v>0</v>
      </c>
      <c r="W15" s="167">
        <v>0</v>
      </c>
      <c r="X15" s="159">
        <v>0</v>
      </c>
      <c r="Y15" s="160">
        <v>0</v>
      </c>
      <c r="Z15" s="160">
        <v>0</v>
      </c>
      <c r="AA15" s="160">
        <v>0</v>
      </c>
      <c r="AB15" s="160">
        <v>0</v>
      </c>
      <c r="AC15" s="167">
        <v>0</v>
      </c>
    </row>
    <row r="16" spans="1:29" ht="15.75">
      <c r="A16" s="157" t="s">
        <v>58</v>
      </c>
      <c r="B16" s="158" t="s">
        <v>294</v>
      </c>
      <c r="C16" s="175">
        <f t="shared" si="3"/>
        <v>0</v>
      </c>
      <c r="D16" s="160">
        <f t="shared" si="3"/>
        <v>0</v>
      </c>
      <c r="E16" s="161" t="e">
        <f t="shared" si="1"/>
        <v>#DIV/0!</v>
      </c>
      <c r="F16" s="159">
        <v>0</v>
      </c>
      <c r="G16" s="160">
        <v>0</v>
      </c>
      <c r="H16" s="171">
        <v>0</v>
      </c>
      <c r="I16" s="160">
        <v>0</v>
      </c>
      <c r="J16" s="160">
        <v>0</v>
      </c>
      <c r="K16" s="167">
        <v>0</v>
      </c>
      <c r="L16" s="159">
        <v>0</v>
      </c>
      <c r="M16" s="160">
        <v>0</v>
      </c>
      <c r="N16" s="171">
        <v>0</v>
      </c>
      <c r="O16" s="160">
        <v>0</v>
      </c>
      <c r="P16" s="160">
        <v>0</v>
      </c>
      <c r="Q16" s="167">
        <v>0</v>
      </c>
      <c r="R16" s="159">
        <v>0</v>
      </c>
      <c r="S16" s="160">
        <v>0</v>
      </c>
      <c r="T16" s="171">
        <v>0</v>
      </c>
      <c r="U16" s="160">
        <v>0</v>
      </c>
      <c r="V16" s="160">
        <v>0</v>
      </c>
      <c r="W16" s="167">
        <v>0</v>
      </c>
      <c r="X16" s="159">
        <v>0</v>
      </c>
      <c r="Y16" s="160">
        <v>0</v>
      </c>
      <c r="Z16" s="171">
        <v>0</v>
      </c>
      <c r="AA16" s="160">
        <v>0</v>
      </c>
      <c r="AB16" s="160">
        <v>0</v>
      </c>
      <c r="AC16" s="167">
        <v>0</v>
      </c>
    </row>
    <row r="17" spans="1:29" ht="18.75">
      <c r="A17" s="173" t="s">
        <v>62</v>
      </c>
      <c r="B17" s="147" t="s">
        <v>63</v>
      </c>
      <c r="C17" s="176">
        <f t="shared" si="3"/>
        <v>0</v>
      </c>
      <c r="D17" s="153">
        <f t="shared" si="3"/>
        <v>0</v>
      </c>
      <c r="E17" s="148" t="e">
        <f t="shared" si="1"/>
        <v>#DIV/0!</v>
      </c>
      <c r="F17" s="149">
        <v>0</v>
      </c>
      <c r="G17" s="155">
        <v>0</v>
      </c>
      <c r="H17" s="151">
        <v>0</v>
      </c>
      <c r="I17" s="155">
        <v>0</v>
      </c>
      <c r="J17" s="151">
        <v>0</v>
      </c>
      <c r="K17" s="156">
        <v>0</v>
      </c>
      <c r="L17" s="149">
        <v>0</v>
      </c>
      <c r="M17" s="155">
        <v>0</v>
      </c>
      <c r="N17" s="151">
        <v>0</v>
      </c>
      <c r="O17" s="155">
        <v>0</v>
      </c>
      <c r="P17" s="151">
        <v>0</v>
      </c>
      <c r="Q17" s="156">
        <v>0</v>
      </c>
      <c r="R17" s="149">
        <v>0</v>
      </c>
      <c r="S17" s="155">
        <v>0</v>
      </c>
      <c r="T17" s="151">
        <v>0</v>
      </c>
      <c r="U17" s="155">
        <v>0</v>
      </c>
      <c r="V17" s="151">
        <v>0</v>
      </c>
      <c r="W17" s="156">
        <v>0</v>
      </c>
      <c r="X17" s="149">
        <v>0</v>
      </c>
      <c r="Y17" s="155">
        <v>0</v>
      </c>
      <c r="Z17" s="151">
        <v>0</v>
      </c>
      <c r="AA17" s="155">
        <v>0</v>
      </c>
      <c r="AB17" s="151">
        <v>0</v>
      </c>
      <c r="AC17" s="156">
        <v>0</v>
      </c>
    </row>
    <row r="18" spans="1:29" ht="37.5">
      <c r="A18" s="173" t="s">
        <v>64</v>
      </c>
      <c r="B18" s="147" t="s">
        <v>65</v>
      </c>
      <c r="C18" s="154">
        <f t="shared" ref="C18:D34" si="5">F18+H18+J18+L18+N18+P18+R18+T18+V18+X18+Z18+AB18</f>
        <v>31.883000000000003</v>
      </c>
      <c r="D18" s="153">
        <f t="shared" si="5"/>
        <v>31.447410000000005</v>
      </c>
      <c r="E18" s="148">
        <f t="shared" si="1"/>
        <v>98.633786030172828</v>
      </c>
      <c r="F18" s="154">
        <f t="shared" ref="F18:AC18" si="6">SUM(F19:F24)</f>
        <v>13.499000000000001</v>
      </c>
      <c r="G18" s="155">
        <f t="shared" si="6"/>
        <v>3.7990000000000003E-2</v>
      </c>
      <c r="H18" s="155">
        <f t="shared" si="6"/>
        <v>0.66900000000000004</v>
      </c>
      <c r="I18" s="155">
        <f t="shared" si="6"/>
        <v>2.1379900000000003</v>
      </c>
      <c r="J18" s="155">
        <f t="shared" si="6"/>
        <v>3.7999999999999999E-2</v>
      </c>
      <c r="K18" s="156">
        <f t="shared" si="6"/>
        <v>8.8099900000000009</v>
      </c>
      <c r="L18" s="154">
        <f t="shared" si="6"/>
        <v>3.0329999999999999</v>
      </c>
      <c r="M18" s="155">
        <f t="shared" si="6"/>
        <v>3.7990000000000003E-2</v>
      </c>
      <c r="N18" s="155">
        <f t="shared" si="6"/>
        <v>3.3779999999999997</v>
      </c>
      <c r="O18" s="155">
        <f t="shared" si="6"/>
        <v>3.0379900000000002</v>
      </c>
      <c r="P18" s="155">
        <f t="shared" si="6"/>
        <v>3.7999999999999999E-2</v>
      </c>
      <c r="Q18" s="156">
        <f t="shared" si="6"/>
        <v>3.7990000000000003E-2</v>
      </c>
      <c r="R18" s="154">
        <f t="shared" si="6"/>
        <v>3.0379999999999998</v>
      </c>
      <c r="S18" s="155">
        <f t="shared" si="6"/>
        <v>3.7990000000000003E-2</v>
      </c>
      <c r="T18" s="155">
        <f t="shared" si="6"/>
        <v>8.0380000000000003</v>
      </c>
      <c r="U18" s="155">
        <f t="shared" si="6"/>
        <v>1.9379899999999999</v>
      </c>
      <c r="V18" s="155">
        <f t="shared" si="6"/>
        <v>3.7999999999999999E-2</v>
      </c>
      <c r="W18" s="156">
        <f t="shared" si="6"/>
        <v>2.0379900000000002</v>
      </c>
      <c r="X18" s="154">
        <f t="shared" si="6"/>
        <v>3.7999999999999999E-2</v>
      </c>
      <c r="Y18" s="155">
        <f t="shared" si="6"/>
        <v>7.4879899999999999</v>
      </c>
      <c r="Z18" s="155">
        <f t="shared" si="6"/>
        <v>3.7999999999999999E-2</v>
      </c>
      <c r="AA18" s="155">
        <f t="shared" si="6"/>
        <v>5.8079899999999993</v>
      </c>
      <c r="AB18" s="155">
        <f t="shared" si="6"/>
        <v>3.7999999999999999E-2</v>
      </c>
      <c r="AC18" s="156">
        <f t="shared" si="6"/>
        <v>3.7520000000000005E-2</v>
      </c>
    </row>
    <row r="19" spans="1:29" ht="15.75">
      <c r="A19" s="157" t="s">
        <v>66</v>
      </c>
      <c r="B19" s="177" t="s">
        <v>347</v>
      </c>
      <c r="C19" s="159">
        <f t="shared" si="5"/>
        <v>6</v>
      </c>
      <c r="D19" s="160">
        <f t="shared" si="5"/>
        <v>6</v>
      </c>
      <c r="E19" s="161">
        <f t="shared" si="1"/>
        <v>100</v>
      </c>
      <c r="F19" s="159">
        <v>0</v>
      </c>
      <c r="G19" s="178">
        <v>0</v>
      </c>
      <c r="H19" s="178">
        <v>0</v>
      </c>
      <c r="I19" s="178">
        <v>0</v>
      </c>
      <c r="J19" s="178">
        <v>0</v>
      </c>
      <c r="K19" s="167">
        <v>0</v>
      </c>
      <c r="L19" s="159">
        <v>3</v>
      </c>
      <c r="M19" s="178">
        <v>0</v>
      </c>
      <c r="N19" s="178">
        <v>0</v>
      </c>
      <c r="O19" s="178">
        <f>3</f>
        <v>3</v>
      </c>
      <c r="P19" s="178">
        <v>0</v>
      </c>
      <c r="Q19" s="167">
        <v>0</v>
      </c>
      <c r="R19" s="159">
        <v>3</v>
      </c>
      <c r="S19" s="178">
        <v>0</v>
      </c>
      <c r="T19" s="178">
        <v>0</v>
      </c>
      <c r="U19" s="178">
        <v>0</v>
      </c>
      <c r="V19" s="178">
        <v>0</v>
      </c>
      <c r="W19" s="167">
        <v>0</v>
      </c>
      <c r="X19" s="159">
        <v>0</v>
      </c>
      <c r="Y19" s="178">
        <v>0</v>
      </c>
      <c r="Z19" s="159">
        <v>0</v>
      </c>
      <c r="AA19" s="178">
        <v>3</v>
      </c>
      <c r="AB19" s="159">
        <v>0</v>
      </c>
      <c r="AC19" s="167">
        <v>0</v>
      </c>
    </row>
    <row r="20" spans="1:29" ht="15.75">
      <c r="A20" s="157" t="s">
        <v>68</v>
      </c>
      <c r="B20" s="177" t="s">
        <v>348</v>
      </c>
      <c r="C20" s="159">
        <f t="shared" si="5"/>
        <v>8.2160000000000011</v>
      </c>
      <c r="D20" s="160">
        <f t="shared" si="5"/>
        <v>8.2200000000000006</v>
      </c>
      <c r="E20" s="161">
        <f t="shared" si="1"/>
        <v>100.04868549172346</v>
      </c>
      <c r="F20" s="159">
        <v>4.6760000000000002</v>
      </c>
      <c r="G20" s="178">
        <v>0</v>
      </c>
      <c r="H20" s="178">
        <v>0.2</v>
      </c>
      <c r="I20" s="178">
        <f>2100/1000</f>
        <v>2.1</v>
      </c>
      <c r="J20" s="178">
        <v>0</v>
      </c>
      <c r="K20" s="167">
        <v>0</v>
      </c>
      <c r="L20" s="159">
        <v>0</v>
      </c>
      <c r="M20" s="178">
        <v>0</v>
      </c>
      <c r="N20" s="178">
        <v>3.34</v>
      </c>
      <c r="O20" s="178">
        <v>0</v>
      </c>
      <c r="P20" s="178">
        <v>0</v>
      </c>
      <c r="Q20" s="167">
        <v>0</v>
      </c>
      <c r="R20" s="159">
        <v>0</v>
      </c>
      <c r="S20" s="178">
        <v>0</v>
      </c>
      <c r="T20" s="178">
        <v>0</v>
      </c>
      <c r="U20" s="178">
        <v>1.9</v>
      </c>
      <c r="V20" s="178">
        <v>0</v>
      </c>
      <c r="W20" s="167">
        <v>2</v>
      </c>
      <c r="X20" s="159">
        <v>0</v>
      </c>
      <c r="Y20" s="178">
        <v>-0.55000000000000004</v>
      </c>
      <c r="Z20" s="159">
        <v>0</v>
      </c>
      <c r="AA20" s="178">
        <v>2.77</v>
      </c>
      <c r="AB20" s="159">
        <v>0</v>
      </c>
      <c r="AC20" s="167">
        <v>0</v>
      </c>
    </row>
    <row r="21" spans="1:29" ht="15.75">
      <c r="A21" s="157" t="s">
        <v>70</v>
      </c>
      <c r="B21" s="177" t="s">
        <v>349</v>
      </c>
      <c r="C21" s="159">
        <f t="shared" si="5"/>
        <v>0.43099999999999999</v>
      </c>
      <c r="D21" s="160">
        <f t="shared" si="5"/>
        <v>0</v>
      </c>
      <c r="E21" s="161">
        <f t="shared" si="1"/>
        <v>0</v>
      </c>
      <c r="F21" s="159">
        <v>0</v>
      </c>
      <c r="G21" s="178">
        <v>0</v>
      </c>
      <c r="H21" s="178">
        <v>0.43099999999999999</v>
      </c>
      <c r="I21" s="178">
        <v>0</v>
      </c>
      <c r="J21" s="178">
        <v>0</v>
      </c>
      <c r="K21" s="167">
        <v>0</v>
      </c>
      <c r="L21" s="159">
        <v>0</v>
      </c>
      <c r="M21" s="178">
        <v>0</v>
      </c>
      <c r="N21" s="178">
        <v>0</v>
      </c>
      <c r="O21" s="178">
        <v>0</v>
      </c>
      <c r="P21" s="178">
        <v>0</v>
      </c>
      <c r="Q21" s="167">
        <v>0</v>
      </c>
      <c r="R21" s="159">
        <v>0</v>
      </c>
      <c r="S21" s="178">
        <v>0</v>
      </c>
      <c r="T21" s="178">
        <v>0</v>
      </c>
      <c r="U21" s="178">
        <v>0</v>
      </c>
      <c r="V21" s="178">
        <v>0</v>
      </c>
      <c r="W21" s="167">
        <v>0</v>
      </c>
      <c r="X21" s="159">
        <v>0</v>
      </c>
      <c r="Y21" s="178">
        <v>0</v>
      </c>
      <c r="Z21" s="159">
        <v>0</v>
      </c>
      <c r="AA21" s="178">
        <v>0</v>
      </c>
      <c r="AB21" s="159">
        <v>0</v>
      </c>
      <c r="AC21" s="167">
        <v>0</v>
      </c>
    </row>
    <row r="22" spans="1:29" ht="15.75">
      <c r="A22" s="157" t="s">
        <v>72</v>
      </c>
      <c r="B22" s="177" t="s">
        <v>350</v>
      </c>
      <c r="C22" s="159">
        <f t="shared" si="5"/>
        <v>0.46099999999999991</v>
      </c>
      <c r="D22" s="160">
        <f t="shared" si="5"/>
        <v>0.45541000000000009</v>
      </c>
      <c r="E22" s="161">
        <f t="shared" si="1"/>
        <v>98.787418655097653</v>
      </c>
      <c r="F22" s="159">
        <v>4.8000000000000001E-2</v>
      </c>
      <c r="G22" s="178">
        <f>37.99/1000</f>
        <v>3.7990000000000003E-2</v>
      </c>
      <c r="H22" s="178">
        <v>3.7999999999999999E-2</v>
      </c>
      <c r="I22" s="178">
        <f>37.99/1000</f>
        <v>3.7990000000000003E-2</v>
      </c>
      <c r="J22" s="178">
        <v>3.7999999999999999E-2</v>
      </c>
      <c r="K22" s="178">
        <f>37.99/1000</f>
        <v>3.7990000000000003E-2</v>
      </c>
      <c r="L22" s="159">
        <v>3.3000000000000002E-2</v>
      </c>
      <c r="M22" s="178">
        <f>37.99/1000</f>
        <v>3.7990000000000003E-2</v>
      </c>
      <c r="N22" s="178">
        <v>3.7999999999999999E-2</v>
      </c>
      <c r="O22" s="178">
        <f>37.99/1000</f>
        <v>3.7990000000000003E-2</v>
      </c>
      <c r="P22" s="178">
        <v>3.7999999999999999E-2</v>
      </c>
      <c r="Q22" s="178">
        <f>37.99/1000</f>
        <v>3.7990000000000003E-2</v>
      </c>
      <c r="R22" s="159">
        <v>3.7999999999999999E-2</v>
      </c>
      <c r="S22" s="178">
        <f>37.99/1000</f>
        <v>3.7990000000000003E-2</v>
      </c>
      <c r="T22" s="178">
        <v>3.7999999999999999E-2</v>
      </c>
      <c r="U22" s="178">
        <f>37.99/1000</f>
        <v>3.7990000000000003E-2</v>
      </c>
      <c r="V22" s="178">
        <v>3.7999999999999999E-2</v>
      </c>
      <c r="W22" s="167">
        <f>37.99/1000</f>
        <v>3.7990000000000003E-2</v>
      </c>
      <c r="X22" s="159">
        <v>3.7999999999999999E-2</v>
      </c>
      <c r="Y22" s="178">
        <f>37.99/1000</f>
        <v>3.7990000000000003E-2</v>
      </c>
      <c r="Z22" s="159">
        <v>3.7999999999999999E-2</v>
      </c>
      <c r="AA22" s="178">
        <f>37.99/1000</f>
        <v>3.7990000000000003E-2</v>
      </c>
      <c r="AB22" s="159">
        <v>3.7999999999999999E-2</v>
      </c>
      <c r="AC22" s="167">
        <f>37.52/1000</f>
        <v>3.7520000000000005E-2</v>
      </c>
    </row>
    <row r="23" spans="1:29" ht="15.75">
      <c r="A23" s="157" t="s">
        <v>74</v>
      </c>
      <c r="B23" s="177" t="s">
        <v>351</v>
      </c>
      <c r="C23" s="159">
        <f t="shared" si="5"/>
        <v>8.7750000000000004</v>
      </c>
      <c r="D23" s="160">
        <f t="shared" si="5"/>
        <v>8.7720000000000002</v>
      </c>
      <c r="E23" s="161">
        <f t="shared" si="1"/>
        <v>99.965811965811966</v>
      </c>
      <c r="F23" s="159">
        <v>8.7750000000000004</v>
      </c>
      <c r="G23" s="178">
        <v>0</v>
      </c>
      <c r="H23" s="160">
        <v>0</v>
      </c>
      <c r="I23" s="160">
        <v>0</v>
      </c>
      <c r="J23" s="160">
        <v>0</v>
      </c>
      <c r="K23" s="167">
        <f>8772/1000</f>
        <v>8.7720000000000002</v>
      </c>
      <c r="L23" s="159">
        <v>0</v>
      </c>
      <c r="M23" s="178">
        <v>0</v>
      </c>
      <c r="N23" s="160">
        <v>0</v>
      </c>
      <c r="O23" s="160">
        <v>0</v>
      </c>
      <c r="P23" s="160">
        <v>0</v>
      </c>
      <c r="Q23" s="167">
        <v>0</v>
      </c>
      <c r="R23" s="159">
        <v>0</v>
      </c>
      <c r="S23" s="178">
        <v>0</v>
      </c>
      <c r="T23" s="160">
        <v>0</v>
      </c>
      <c r="U23" s="160">
        <v>0</v>
      </c>
      <c r="V23" s="160">
        <v>0</v>
      </c>
      <c r="W23" s="167">
        <v>0</v>
      </c>
      <c r="X23" s="159">
        <v>0</v>
      </c>
      <c r="Y23" s="178">
        <v>0</v>
      </c>
      <c r="Z23" s="159">
        <v>0</v>
      </c>
      <c r="AA23" s="178">
        <v>0</v>
      </c>
      <c r="AB23" s="159">
        <v>0</v>
      </c>
      <c r="AC23" s="167">
        <v>0</v>
      </c>
    </row>
    <row r="24" spans="1:29" ht="19.5" customHeight="1">
      <c r="A24" s="157" t="s">
        <v>76</v>
      </c>
      <c r="B24" s="158" t="s">
        <v>352</v>
      </c>
      <c r="C24" s="159">
        <f t="shared" si="5"/>
        <v>8</v>
      </c>
      <c r="D24" s="160">
        <f t="shared" si="5"/>
        <v>8</v>
      </c>
      <c r="E24" s="161">
        <f t="shared" si="1"/>
        <v>100</v>
      </c>
      <c r="F24" s="159">
        <v>0</v>
      </c>
      <c r="G24" s="160">
        <v>0</v>
      </c>
      <c r="H24" s="160">
        <v>0</v>
      </c>
      <c r="I24" s="160">
        <v>0</v>
      </c>
      <c r="J24" s="160">
        <v>0</v>
      </c>
      <c r="K24" s="167">
        <v>0</v>
      </c>
      <c r="L24" s="159">
        <v>0</v>
      </c>
      <c r="M24" s="160">
        <v>0</v>
      </c>
      <c r="N24" s="160">
        <v>0</v>
      </c>
      <c r="O24" s="160">
        <v>0</v>
      </c>
      <c r="P24" s="160">
        <v>0</v>
      </c>
      <c r="Q24" s="167">
        <v>0</v>
      </c>
      <c r="R24" s="159">
        <v>0</v>
      </c>
      <c r="S24" s="160">
        <v>0</v>
      </c>
      <c r="T24" s="160">
        <v>8</v>
      </c>
      <c r="U24" s="160">
        <v>0</v>
      </c>
      <c r="V24" s="160">
        <v>0</v>
      </c>
      <c r="W24" s="167">
        <v>0</v>
      </c>
      <c r="X24" s="159">
        <v>0</v>
      </c>
      <c r="Y24" s="178">
        <v>8</v>
      </c>
      <c r="Z24" s="159">
        <v>0</v>
      </c>
      <c r="AA24" s="178">
        <v>0</v>
      </c>
      <c r="AB24" s="159">
        <v>0</v>
      </c>
      <c r="AC24" s="167">
        <v>0</v>
      </c>
    </row>
    <row r="25" spans="1:29" ht="18.75">
      <c r="A25" s="173" t="s">
        <v>153</v>
      </c>
      <c r="B25" s="147" t="s">
        <v>154</v>
      </c>
      <c r="C25" s="179">
        <f t="shared" si="5"/>
        <v>0</v>
      </c>
      <c r="D25" s="155">
        <f>G25+I25+K25+M25+O25+Q25+S25+U25+W25</f>
        <v>0</v>
      </c>
      <c r="E25" s="148" t="e">
        <f t="shared" si="1"/>
        <v>#DIV/0!</v>
      </c>
      <c r="F25" s="149">
        <v>0</v>
      </c>
      <c r="G25" s="155">
        <v>0</v>
      </c>
      <c r="H25" s="151">
        <v>0</v>
      </c>
      <c r="I25" s="155">
        <v>0</v>
      </c>
      <c r="J25" s="151">
        <v>0</v>
      </c>
      <c r="K25" s="156">
        <v>0</v>
      </c>
      <c r="L25" s="149">
        <v>0</v>
      </c>
      <c r="M25" s="155">
        <v>0</v>
      </c>
      <c r="N25" s="151">
        <v>0</v>
      </c>
      <c r="O25" s="155">
        <v>0</v>
      </c>
      <c r="P25" s="151">
        <v>0</v>
      </c>
      <c r="Q25" s="156">
        <v>0</v>
      </c>
      <c r="R25" s="149">
        <v>0</v>
      </c>
      <c r="S25" s="155">
        <v>0</v>
      </c>
      <c r="T25" s="151">
        <v>0</v>
      </c>
      <c r="U25" s="155">
        <v>0</v>
      </c>
      <c r="V25" s="151">
        <v>0</v>
      </c>
      <c r="W25" s="156">
        <v>0</v>
      </c>
      <c r="X25" s="149">
        <v>0</v>
      </c>
      <c r="Y25" s="155">
        <v>0</v>
      </c>
      <c r="Z25" s="151">
        <v>0</v>
      </c>
      <c r="AA25" s="155">
        <v>0</v>
      </c>
      <c r="AB25" s="151">
        <v>0</v>
      </c>
      <c r="AC25" s="156">
        <v>0</v>
      </c>
    </row>
    <row r="26" spans="1:29" ht="37.5">
      <c r="A26" s="173" t="s">
        <v>155</v>
      </c>
      <c r="B26" s="147" t="s">
        <v>156</v>
      </c>
      <c r="C26" s="154">
        <f t="shared" si="5"/>
        <v>56.853000000000002</v>
      </c>
      <c r="D26" s="155">
        <f t="shared" si="5"/>
        <v>55.76785000000001</v>
      </c>
      <c r="E26" s="148">
        <f t="shared" si="1"/>
        <v>98.091305647898992</v>
      </c>
      <c r="F26" s="154">
        <f t="shared" ref="F26:AC26" si="7">SUM(F27:F30)</f>
        <v>8.8170000000000002</v>
      </c>
      <c r="G26" s="155">
        <f t="shared" si="7"/>
        <v>6.5753899999999996</v>
      </c>
      <c r="H26" s="155">
        <f t="shared" si="7"/>
        <v>7.370000000000001</v>
      </c>
      <c r="I26" s="155">
        <f t="shared" si="7"/>
        <v>2.5049100000000002</v>
      </c>
      <c r="J26" s="155">
        <f t="shared" si="7"/>
        <v>6.157</v>
      </c>
      <c r="K26" s="156">
        <f t="shared" si="7"/>
        <v>10.67474</v>
      </c>
      <c r="L26" s="154">
        <f t="shared" si="7"/>
        <v>2.5589999999999997</v>
      </c>
      <c r="M26" s="155">
        <f t="shared" si="7"/>
        <v>2.5911599999999999</v>
      </c>
      <c r="N26" s="155">
        <f t="shared" si="7"/>
        <v>2.327</v>
      </c>
      <c r="O26" s="155">
        <f t="shared" si="7"/>
        <v>2.3640999999999996</v>
      </c>
      <c r="P26" s="155">
        <f t="shared" si="7"/>
        <v>1.6439999999999999</v>
      </c>
      <c r="Q26" s="156">
        <f t="shared" si="7"/>
        <v>1.76179</v>
      </c>
      <c r="R26" s="154">
        <f t="shared" si="7"/>
        <v>1.6830000000000001</v>
      </c>
      <c r="S26" s="155">
        <f t="shared" si="7"/>
        <v>1.85202</v>
      </c>
      <c r="T26" s="155">
        <f t="shared" si="7"/>
        <v>1.724</v>
      </c>
      <c r="U26" s="155">
        <f t="shared" si="7"/>
        <v>1.3598400000000002</v>
      </c>
      <c r="V26" s="155">
        <f t="shared" si="7"/>
        <v>2.7570000000000001</v>
      </c>
      <c r="W26" s="156">
        <f t="shared" si="7"/>
        <v>4.11592</v>
      </c>
      <c r="X26" s="154">
        <f t="shared" si="7"/>
        <v>3.028</v>
      </c>
      <c r="Y26" s="155">
        <f t="shared" si="7"/>
        <v>1.13741</v>
      </c>
      <c r="Z26" s="155">
        <f t="shared" si="7"/>
        <v>9.3300000000000018</v>
      </c>
      <c r="AA26" s="155">
        <f t="shared" si="7"/>
        <v>2.3507400000000001</v>
      </c>
      <c r="AB26" s="155">
        <f t="shared" si="7"/>
        <v>9.4570000000000007</v>
      </c>
      <c r="AC26" s="156">
        <f t="shared" si="7"/>
        <v>18.47983</v>
      </c>
    </row>
    <row r="27" spans="1:29" ht="15.75">
      <c r="A27" s="157" t="s">
        <v>157</v>
      </c>
      <c r="B27" s="158" t="s">
        <v>158</v>
      </c>
      <c r="C27" s="159">
        <f t="shared" si="5"/>
        <v>29.242000000000001</v>
      </c>
      <c r="D27" s="160">
        <f t="shared" si="5"/>
        <v>29.242000000000001</v>
      </c>
      <c r="E27" s="161">
        <f t="shared" si="1"/>
        <v>100</v>
      </c>
      <c r="F27" s="180">
        <v>6.2220000000000004</v>
      </c>
      <c r="G27" s="160">
        <f>6220.61/1000</f>
        <v>6.2206099999999998</v>
      </c>
      <c r="H27" s="171">
        <v>4.8109999999999999</v>
      </c>
      <c r="I27" s="160">
        <v>0</v>
      </c>
      <c r="J27" s="171">
        <v>3.5979999999999999</v>
      </c>
      <c r="K27" s="167">
        <f>8334.34/1000</f>
        <v>8.334340000000001</v>
      </c>
      <c r="L27" s="178">
        <v>0</v>
      </c>
      <c r="M27" s="160"/>
      <c r="N27" s="160">
        <v>0</v>
      </c>
      <c r="O27" s="160"/>
      <c r="P27" s="160">
        <v>0</v>
      </c>
      <c r="Q27" s="167">
        <v>0</v>
      </c>
      <c r="R27" s="178">
        <v>0</v>
      </c>
      <c r="S27" s="160"/>
      <c r="T27" s="160">
        <v>0</v>
      </c>
      <c r="U27" s="160"/>
      <c r="V27" s="160">
        <v>0</v>
      </c>
      <c r="W27" s="167">
        <v>0</v>
      </c>
      <c r="X27" s="178">
        <v>0.64600000000000002</v>
      </c>
      <c r="Y27" s="160"/>
      <c r="Z27" s="160">
        <v>6.9480000000000004</v>
      </c>
      <c r="AA27" s="160"/>
      <c r="AB27" s="160">
        <v>7.0170000000000003</v>
      </c>
      <c r="AC27" s="167">
        <v>14.687049999999999</v>
      </c>
    </row>
    <row r="28" spans="1:29" ht="15.75">
      <c r="A28" s="157" t="s">
        <v>159</v>
      </c>
      <c r="B28" s="158" t="s">
        <v>160</v>
      </c>
      <c r="C28" s="159">
        <f t="shared" si="5"/>
        <v>4.5830000000000002</v>
      </c>
      <c r="D28" s="160">
        <f t="shared" si="5"/>
        <v>4.1391</v>
      </c>
      <c r="E28" s="161">
        <f t="shared" si="1"/>
        <v>90.314204669430495</v>
      </c>
      <c r="F28" s="180">
        <v>0.39700000000000002</v>
      </c>
      <c r="G28" s="160">
        <f>354.78/1000</f>
        <v>0.35477999999999998</v>
      </c>
      <c r="H28" s="171">
        <v>0.39700000000000002</v>
      </c>
      <c r="I28" s="160">
        <f>354.78/1000</f>
        <v>0.35477999999999998</v>
      </c>
      <c r="J28" s="171">
        <v>0.39700000000000002</v>
      </c>
      <c r="K28" s="167">
        <f>354.78/1000</f>
        <v>0.35477999999999998</v>
      </c>
      <c r="L28" s="178">
        <v>0.39700000000000002</v>
      </c>
      <c r="M28" s="160">
        <f>354.78/1000</f>
        <v>0.35477999999999998</v>
      </c>
      <c r="N28" s="160">
        <v>0.39700000000000002</v>
      </c>
      <c r="O28" s="160">
        <f>354.78/1000</f>
        <v>0.35477999999999998</v>
      </c>
      <c r="P28" s="160">
        <v>0.307</v>
      </c>
      <c r="Q28" s="167">
        <f>275.94/1000</f>
        <v>0.27594000000000002</v>
      </c>
      <c r="R28" s="178">
        <v>0.35199999999999998</v>
      </c>
      <c r="S28" s="160">
        <v>0.31535999999999997</v>
      </c>
      <c r="T28" s="160">
        <v>0.35199999999999998</v>
      </c>
      <c r="U28" s="160">
        <v>0.31535999999999997</v>
      </c>
      <c r="V28" s="160">
        <v>0.39700000000000002</v>
      </c>
      <c r="W28" s="167">
        <v>0.35477999999999998</v>
      </c>
      <c r="X28" s="178">
        <v>0.39700000000000002</v>
      </c>
      <c r="Y28" s="160">
        <v>0.39419999999999999</v>
      </c>
      <c r="Z28" s="160">
        <v>0.39700000000000002</v>
      </c>
      <c r="AA28" s="160">
        <v>0.35477999999999998</v>
      </c>
      <c r="AB28" s="160">
        <v>0.39600000000000002</v>
      </c>
      <c r="AC28" s="167">
        <v>0.35477999999999998</v>
      </c>
    </row>
    <row r="29" spans="1:29" ht="15.75">
      <c r="A29" s="157" t="s">
        <v>161</v>
      </c>
      <c r="B29" s="158" t="s">
        <v>162</v>
      </c>
      <c r="C29" s="159">
        <f t="shared" si="5"/>
        <v>22.568999999999999</v>
      </c>
      <c r="D29" s="160">
        <f t="shared" si="5"/>
        <v>22.13993</v>
      </c>
      <c r="E29" s="161">
        <f t="shared" si="1"/>
        <v>98.098852408170501</v>
      </c>
      <c r="F29" s="180">
        <v>2.1589999999999998</v>
      </c>
      <c r="G29" s="160">
        <v>0</v>
      </c>
      <c r="H29" s="171">
        <v>2.1240000000000001</v>
      </c>
      <c r="I29" s="160">
        <f>2150.13/1000</f>
        <v>2.1501300000000003</v>
      </c>
      <c r="J29" s="171">
        <v>2.1240000000000001</v>
      </c>
      <c r="K29" s="167">
        <f>1985.62/1000</f>
        <v>1.9856199999999999</v>
      </c>
      <c r="L29" s="178">
        <v>2.1240000000000001</v>
      </c>
      <c r="M29" s="160">
        <f>2236.38/1000</f>
        <v>2.23638</v>
      </c>
      <c r="N29" s="160">
        <v>1.89</v>
      </c>
      <c r="O29" s="160">
        <f>2009.32/1000</f>
        <v>2.0093199999999998</v>
      </c>
      <c r="P29" s="160">
        <v>1.2989999999999999</v>
      </c>
      <c r="Q29" s="167">
        <f>1485.85/1000</f>
        <v>1.4858499999999999</v>
      </c>
      <c r="R29" s="178">
        <v>1.2929999999999999</v>
      </c>
      <c r="S29" s="160">
        <v>1.2898400000000001</v>
      </c>
      <c r="T29" s="160">
        <v>1.3340000000000001</v>
      </c>
      <c r="U29" s="160">
        <v>1.0444800000000001</v>
      </c>
      <c r="V29" s="160">
        <v>2.3220000000000001</v>
      </c>
      <c r="W29" s="167">
        <v>3.7611400000000001</v>
      </c>
      <c r="X29" s="178">
        <v>1.9470000000000001</v>
      </c>
      <c r="Y29" s="160">
        <v>0.74321000000000004</v>
      </c>
      <c r="Z29" s="160">
        <v>1.9470000000000001</v>
      </c>
      <c r="AA29" s="160">
        <v>1.99596</v>
      </c>
      <c r="AB29" s="160">
        <v>2.0059999999999998</v>
      </c>
      <c r="AC29" s="167">
        <v>3.4380000000000002</v>
      </c>
    </row>
    <row r="30" spans="1:29" ht="15.75">
      <c r="A30" s="157" t="s">
        <v>163</v>
      </c>
      <c r="B30" s="158" t="s">
        <v>164</v>
      </c>
      <c r="C30" s="159">
        <f t="shared" si="5"/>
        <v>0.45899999999999991</v>
      </c>
      <c r="D30" s="160">
        <f t="shared" si="5"/>
        <v>0.24682000000000001</v>
      </c>
      <c r="E30" s="161">
        <f t="shared" si="1"/>
        <v>53.77342047930285</v>
      </c>
      <c r="F30" s="180">
        <v>3.9E-2</v>
      </c>
      <c r="G30" s="160">
        <v>0</v>
      </c>
      <c r="H30" s="171">
        <v>3.7999999999999999E-2</v>
      </c>
      <c r="I30" s="160">
        <v>0</v>
      </c>
      <c r="J30" s="171">
        <v>3.7999999999999999E-2</v>
      </c>
      <c r="K30" s="167">
        <v>0</v>
      </c>
      <c r="L30" s="178">
        <v>3.7999999999999999E-2</v>
      </c>
      <c r="M30" s="160">
        <v>0</v>
      </c>
      <c r="N30" s="160">
        <v>0.04</v>
      </c>
      <c r="O30" s="160">
        <v>0</v>
      </c>
      <c r="P30" s="160">
        <v>3.7999999999999999E-2</v>
      </c>
      <c r="Q30" s="167">
        <v>0</v>
      </c>
      <c r="R30" s="178">
        <v>3.7999999999999999E-2</v>
      </c>
      <c r="S30" s="160">
        <v>0.24682000000000001</v>
      </c>
      <c r="T30" s="160">
        <v>3.7999999999999999E-2</v>
      </c>
      <c r="U30" s="160"/>
      <c r="V30" s="160">
        <v>3.7999999999999999E-2</v>
      </c>
      <c r="W30" s="167">
        <v>0</v>
      </c>
      <c r="X30" s="178">
        <v>3.7999999999999999E-2</v>
      </c>
      <c r="Y30" s="160"/>
      <c r="Z30" s="160">
        <v>3.7999999999999999E-2</v>
      </c>
      <c r="AA30" s="160"/>
      <c r="AB30" s="160">
        <v>3.7999999999999999E-2</v>
      </c>
      <c r="AC30" s="167"/>
    </row>
    <row r="31" spans="1:29" ht="18.75">
      <c r="A31" s="173" t="s">
        <v>165</v>
      </c>
      <c r="B31" s="147" t="s">
        <v>166</v>
      </c>
      <c r="C31" s="174">
        <f t="shared" si="5"/>
        <v>1.24</v>
      </c>
      <c r="D31" s="155">
        <f t="shared" si="5"/>
        <v>1.24</v>
      </c>
      <c r="E31" s="148">
        <f t="shared" si="1"/>
        <v>100</v>
      </c>
      <c r="F31" s="154">
        <f t="shared" ref="F31:AC31" si="8">SUM(F32:F33)</f>
        <v>0</v>
      </c>
      <c r="G31" s="155">
        <f t="shared" si="8"/>
        <v>0</v>
      </c>
      <c r="H31" s="155">
        <f t="shared" si="8"/>
        <v>0</v>
      </c>
      <c r="I31" s="155">
        <f t="shared" si="8"/>
        <v>0</v>
      </c>
      <c r="J31" s="155">
        <f t="shared" si="8"/>
        <v>1.24</v>
      </c>
      <c r="K31" s="156">
        <f t="shared" si="8"/>
        <v>0</v>
      </c>
      <c r="L31" s="154">
        <f t="shared" si="8"/>
        <v>0</v>
      </c>
      <c r="M31" s="155">
        <f t="shared" si="8"/>
        <v>0</v>
      </c>
      <c r="N31" s="155">
        <f t="shared" si="8"/>
        <v>0</v>
      </c>
      <c r="O31" s="155">
        <f t="shared" si="8"/>
        <v>0</v>
      </c>
      <c r="P31" s="155">
        <f t="shared" si="8"/>
        <v>0</v>
      </c>
      <c r="Q31" s="156">
        <f t="shared" si="8"/>
        <v>0</v>
      </c>
      <c r="R31" s="154">
        <f t="shared" si="8"/>
        <v>0</v>
      </c>
      <c r="S31" s="155">
        <f t="shared" si="8"/>
        <v>0</v>
      </c>
      <c r="T31" s="155">
        <f t="shared" si="8"/>
        <v>0</v>
      </c>
      <c r="U31" s="155">
        <f t="shared" si="8"/>
        <v>0</v>
      </c>
      <c r="V31" s="155">
        <f t="shared" si="8"/>
        <v>0</v>
      </c>
      <c r="W31" s="156">
        <f t="shared" si="8"/>
        <v>0.39</v>
      </c>
      <c r="X31" s="154">
        <f t="shared" si="8"/>
        <v>0</v>
      </c>
      <c r="Y31" s="155">
        <f t="shared" si="8"/>
        <v>0</v>
      </c>
      <c r="Z31" s="155">
        <f t="shared" si="8"/>
        <v>0</v>
      </c>
      <c r="AA31" s="155">
        <f t="shared" si="8"/>
        <v>0.85</v>
      </c>
      <c r="AB31" s="155">
        <f t="shared" si="8"/>
        <v>0</v>
      </c>
      <c r="AC31" s="156">
        <f t="shared" si="8"/>
        <v>0</v>
      </c>
    </row>
    <row r="32" spans="1:29" ht="16.5" thickBot="1">
      <c r="A32" s="181" t="s">
        <v>167</v>
      </c>
      <c r="B32" s="158" t="s">
        <v>353</v>
      </c>
      <c r="C32" s="159">
        <f t="shared" si="5"/>
        <v>0</v>
      </c>
      <c r="D32" s="160">
        <f t="shared" si="5"/>
        <v>0</v>
      </c>
      <c r="E32" s="161" t="e">
        <f t="shared" si="1"/>
        <v>#DIV/0!</v>
      </c>
      <c r="F32" s="180">
        <v>0</v>
      </c>
      <c r="G32" s="160">
        <v>0</v>
      </c>
      <c r="H32" s="160">
        <v>0</v>
      </c>
      <c r="I32" s="160">
        <v>0</v>
      </c>
      <c r="J32" s="160">
        <v>0</v>
      </c>
      <c r="K32" s="167">
        <v>0</v>
      </c>
      <c r="L32" s="180">
        <v>0</v>
      </c>
      <c r="M32" s="160">
        <v>0</v>
      </c>
      <c r="N32" s="160">
        <v>0</v>
      </c>
      <c r="O32" s="160">
        <v>0</v>
      </c>
      <c r="P32" s="160">
        <v>0</v>
      </c>
      <c r="Q32" s="167">
        <v>0</v>
      </c>
      <c r="R32" s="180">
        <v>0</v>
      </c>
      <c r="S32" s="160">
        <v>0</v>
      </c>
      <c r="T32" s="160">
        <v>0</v>
      </c>
      <c r="U32" s="160">
        <v>0</v>
      </c>
      <c r="V32" s="160">
        <v>0</v>
      </c>
      <c r="W32" s="167">
        <v>0</v>
      </c>
      <c r="X32" s="180">
        <v>0</v>
      </c>
      <c r="Y32" s="160">
        <v>0</v>
      </c>
      <c r="Z32" s="160">
        <v>0</v>
      </c>
      <c r="AA32" s="160">
        <v>0</v>
      </c>
      <c r="AB32" s="160">
        <v>0</v>
      </c>
      <c r="AC32" s="167">
        <v>0</v>
      </c>
    </row>
    <row r="33" spans="1:29" ht="16.5" thickBot="1">
      <c r="A33" s="182" t="s">
        <v>169</v>
      </c>
      <c r="B33" s="183" t="s">
        <v>341</v>
      </c>
      <c r="C33" s="159">
        <f t="shared" si="5"/>
        <v>1.24</v>
      </c>
      <c r="D33" s="160">
        <f t="shared" si="5"/>
        <v>1.24</v>
      </c>
      <c r="E33" s="161">
        <f t="shared" si="1"/>
        <v>100</v>
      </c>
      <c r="F33" s="184">
        <v>0</v>
      </c>
      <c r="G33" s="185">
        <v>0</v>
      </c>
      <c r="H33" s="186">
        <v>0</v>
      </c>
      <c r="I33" s="185">
        <v>0</v>
      </c>
      <c r="J33" s="185">
        <v>1.24</v>
      </c>
      <c r="K33" s="187">
        <v>0</v>
      </c>
      <c r="L33" s="184">
        <v>0</v>
      </c>
      <c r="M33" s="185">
        <v>0</v>
      </c>
      <c r="N33" s="186">
        <v>0</v>
      </c>
      <c r="O33" s="185">
        <v>0</v>
      </c>
      <c r="P33" s="185">
        <v>0</v>
      </c>
      <c r="Q33" s="187">
        <v>0</v>
      </c>
      <c r="R33" s="184">
        <v>0</v>
      </c>
      <c r="S33" s="185">
        <v>0</v>
      </c>
      <c r="T33" s="186">
        <v>0</v>
      </c>
      <c r="U33" s="185">
        <v>0</v>
      </c>
      <c r="V33" s="185">
        <v>0</v>
      </c>
      <c r="W33" s="187">
        <v>0.39</v>
      </c>
      <c r="X33" s="184">
        <v>0</v>
      </c>
      <c r="Y33" s="185">
        <v>0</v>
      </c>
      <c r="Z33" s="186">
        <v>0</v>
      </c>
      <c r="AA33" s="185">
        <v>0.85</v>
      </c>
      <c r="AB33" s="185">
        <v>0</v>
      </c>
      <c r="AC33" s="187">
        <v>0</v>
      </c>
    </row>
    <row r="34" spans="1:29" s="193" customFormat="1" ht="23.25" customHeight="1" thickBot="1">
      <c r="A34" s="364" t="s">
        <v>173</v>
      </c>
      <c r="B34" s="365"/>
      <c r="C34" s="188">
        <f t="shared" si="5"/>
        <v>1209.3920000000001</v>
      </c>
      <c r="D34" s="189">
        <f t="shared" si="5"/>
        <v>1185.2003399999999</v>
      </c>
      <c r="E34" s="190">
        <f t="shared" si="1"/>
        <v>97.999684138806913</v>
      </c>
      <c r="F34" s="191">
        <f t="shared" ref="F34:AC34" si="9">F8+F9+F10+F14+F17+F18+F25+F26+F31</f>
        <v>108.374</v>
      </c>
      <c r="G34" s="189">
        <f t="shared" si="9"/>
        <v>91.790769999999995</v>
      </c>
      <c r="H34" s="189">
        <f t="shared" si="9"/>
        <v>94.100999999999999</v>
      </c>
      <c r="I34" s="189">
        <f t="shared" si="9"/>
        <v>91.542290000000008</v>
      </c>
      <c r="J34" s="189">
        <f t="shared" si="9"/>
        <v>93.497</v>
      </c>
      <c r="K34" s="192">
        <f t="shared" si="9"/>
        <v>104.18471</v>
      </c>
      <c r="L34" s="191">
        <f t="shared" si="9"/>
        <v>96.403999999999996</v>
      </c>
      <c r="M34" s="189">
        <f t="shared" si="9"/>
        <v>85.944649999999996</v>
      </c>
      <c r="N34" s="189">
        <f t="shared" si="9"/>
        <v>148.5</v>
      </c>
      <c r="O34" s="189">
        <f t="shared" si="9"/>
        <v>87.064949999999996</v>
      </c>
      <c r="P34" s="189">
        <f t="shared" si="9"/>
        <v>87.744000000000014</v>
      </c>
      <c r="Q34" s="192">
        <f t="shared" si="9"/>
        <v>130.08580000000001</v>
      </c>
      <c r="R34" s="191">
        <f t="shared" si="9"/>
        <v>98.783000000000015</v>
      </c>
      <c r="S34" s="189">
        <f t="shared" si="9"/>
        <v>115.73085</v>
      </c>
      <c r="T34" s="189">
        <f t="shared" si="9"/>
        <v>115.825</v>
      </c>
      <c r="U34" s="189">
        <f t="shared" si="9"/>
        <v>73.687150000000003</v>
      </c>
      <c r="V34" s="189">
        <f t="shared" si="9"/>
        <v>94.050000000000011</v>
      </c>
      <c r="W34" s="192">
        <f t="shared" si="9"/>
        <v>93.062699999999992</v>
      </c>
      <c r="X34" s="191">
        <f t="shared" si="9"/>
        <v>85.129000000000005</v>
      </c>
      <c r="Y34" s="189">
        <f t="shared" si="9"/>
        <v>106.0899</v>
      </c>
      <c r="Z34" s="189">
        <f t="shared" si="9"/>
        <v>91.430999999999997</v>
      </c>
      <c r="AA34" s="189">
        <f t="shared" si="9"/>
        <v>103.43261</v>
      </c>
      <c r="AB34" s="189">
        <f t="shared" si="9"/>
        <v>95.554000000000002</v>
      </c>
      <c r="AC34" s="192">
        <f t="shared" si="9"/>
        <v>102.58396000000002</v>
      </c>
    </row>
    <row r="35" spans="1:29" s="193" customFormat="1" ht="18">
      <c r="A35" s="194"/>
      <c r="B35" s="195"/>
      <c r="C35" s="195"/>
      <c r="D35" s="196"/>
      <c r="E35" s="195"/>
      <c r="F35" s="197"/>
      <c r="G35" s="197"/>
      <c r="H35" s="197"/>
      <c r="I35" s="197"/>
      <c r="J35" s="197"/>
      <c r="K35" s="195"/>
    </row>
    <row r="36" spans="1:29" s="193" customFormat="1" ht="18">
      <c r="A36" s="194"/>
      <c r="B36" s="195"/>
      <c r="C36" s="195"/>
      <c r="D36" s="195"/>
      <c r="E36" s="195"/>
      <c r="F36" s="197"/>
      <c r="G36" s="197"/>
      <c r="H36" s="197"/>
      <c r="I36" s="197"/>
      <c r="J36" s="197"/>
      <c r="K36" s="195"/>
    </row>
    <row r="37" spans="1:29" s="193" customFormat="1" ht="18.75">
      <c r="A37" s="198" t="s">
        <v>174</v>
      </c>
      <c r="B37" s="199"/>
      <c r="C37" s="199" t="s">
        <v>175</v>
      </c>
      <c r="D37" s="199"/>
      <c r="E37" s="200"/>
      <c r="F37" s="201"/>
      <c r="G37" s="201"/>
      <c r="H37" s="201"/>
      <c r="I37" s="201"/>
      <c r="J37" s="201"/>
      <c r="K37" s="199"/>
    </row>
    <row r="38" spans="1:29" s="193" customFormat="1" ht="16.5" customHeight="1">
      <c r="A38" s="194"/>
      <c r="B38" s="195"/>
      <c r="C38" s="195"/>
      <c r="D38" s="195"/>
      <c r="E38" s="202"/>
      <c r="F38" s="197"/>
      <c r="G38" s="197"/>
      <c r="H38" s="197"/>
      <c r="I38" s="197"/>
      <c r="J38" s="197"/>
      <c r="K38" s="195"/>
    </row>
    <row r="39" spans="1:29" s="193" customFormat="1" ht="18.75">
      <c r="A39" s="198"/>
      <c r="B39" s="128"/>
      <c r="C39" s="128"/>
      <c r="D39" s="128"/>
      <c r="E39" s="128"/>
      <c r="F39" s="129"/>
      <c r="G39" s="129"/>
      <c r="H39" s="129"/>
      <c r="I39" s="129"/>
      <c r="J39" s="129"/>
      <c r="K39" s="128"/>
    </row>
    <row r="40" spans="1:29" s="193" customFormat="1" ht="18">
      <c r="A40" s="203"/>
      <c r="B40" s="128"/>
      <c r="C40" s="128"/>
      <c r="D40" s="128"/>
      <c r="E40" s="128"/>
      <c r="F40" s="129"/>
      <c r="G40" s="129"/>
      <c r="H40" s="129"/>
      <c r="I40" s="129"/>
      <c r="J40" s="129"/>
      <c r="K40" s="128"/>
    </row>
    <row r="41" spans="1:29" s="193" customFormat="1" ht="38.25" customHeight="1">
      <c r="A41" s="128"/>
      <c r="B41" s="128"/>
      <c r="C41" s="128"/>
      <c r="D41" s="128"/>
      <c r="E41" s="128"/>
      <c r="F41" s="129"/>
      <c r="G41" s="129"/>
      <c r="H41" s="129"/>
      <c r="I41" s="129"/>
      <c r="J41" s="129"/>
      <c r="K41" s="128"/>
    </row>
    <row r="42" spans="1:29" s="193" customFormat="1" ht="18">
      <c r="A42" s="128"/>
      <c r="B42" s="128"/>
      <c r="C42" s="128"/>
      <c r="D42" s="128"/>
      <c r="E42" s="128"/>
      <c r="F42" s="129"/>
      <c r="G42" s="129"/>
      <c r="H42" s="129"/>
      <c r="I42" s="129"/>
      <c r="J42" s="129"/>
      <c r="K42" s="128"/>
    </row>
    <row r="43" spans="1:29" s="193" customFormat="1" ht="40.5" customHeight="1">
      <c r="A43" s="128"/>
      <c r="B43" s="128"/>
      <c r="C43" s="128"/>
      <c r="D43" s="128"/>
      <c r="E43" s="128"/>
      <c r="F43" s="129"/>
      <c r="G43" s="129"/>
      <c r="H43" s="129"/>
      <c r="I43" s="129"/>
      <c r="J43" s="129"/>
      <c r="K43" s="128"/>
    </row>
    <row r="44" spans="1:29" s="193" customFormat="1" ht="18">
      <c r="A44" s="130"/>
      <c r="B44" s="204"/>
      <c r="C44" s="204"/>
      <c r="D44" s="204"/>
      <c r="E44" s="204"/>
      <c r="F44" s="205"/>
      <c r="G44" s="205"/>
      <c r="H44" s="205"/>
      <c r="I44" s="205"/>
      <c r="J44" s="205"/>
      <c r="K44" s="130"/>
    </row>
    <row r="45" spans="1:29" s="193" customFormat="1" ht="18">
      <c r="A45" s="130"/>
      <c r="B45" s="204"/>
      <c r="C45" s="204"/>
      <c r="D45" s="204"/>
      <c r="E45" s="204"/>
      <c r="F45" s="205"/>
      <c r="G45" s="205"/>
      <c r="H45" s="205"/>
      <c r="I45" s="205"/>
      <c r="J45" s="205"/>
      <c r="K45" s="130"/>
    </row>
    <row r="46" spans="1:29" s="193" customFormat="1" ht="18">
      <c r="A46" s="130"/>
      <c r="B46" s="204"/>
      <c r="C46" s="204"/>
      <c r="D46" s="204"/>
      <c r="E46" s="204"/>
      <c r="F46" s="205"/>
      <c r="G46" s="205"/>
      <c r="H46" s="205"/>
      <c r="I46" s="205"/>
      <c r="J46" s="205"/>
      <c r="K46" s="130"/>
    </row>
    <row r="47" spans="1:29">
      <c r="B47" s="204"/>
      <c r="C47" s="204"/>
      <c r="D47" s="204"/>
      <c r="E47" s="204"/>
      <c r="F47" s="205"/>
      <c r="G47" s="205"/>
      <c r="H47" s="205"/>
      <c r="I47" s="205"/>
      <c r="J47" s="205"/>
    </row>
    <row r="48" spans="1:29">
      <c r="B48" s="204"/>
      <c r="C48" s="204"/>
      <c r="D48" s="204"/>
      <c r="E48" s="204"/>
      <c r="F48" s="205"/>
      <c r="G48" s="205"/>
      <c r="H48" s="205"/>
      <c r="I48" s="205"/>
      <c r="J48" s="205"/>
    </row>
    <row r="49" spans="2:10">
      <c r="B49" s="204"/>
      <c r="C49" s="204"/>
      <c r="D49" s="204"/>
      <c r="E49" s="204"/>
      <c r="F49" s="205"/>
      <c r="G49" s="205"/>
      <c r="H49" s="205"/>
      <c r="I49" s="205"/>
      <c r="J49" s="205"/>
    </row>
    <row r="50" spans="2:10">
      <c r="B50" s="204"/>
      <c r="C50" s="204"/>
      <c r="D50" s="204"/>
      <c r="E50" s="204"/>
      <c r="F50" s="205"/>
      <c r="G50" s="205"/>
      <c r="H50" s="205"/>
      <c r="I50" s="205"/>
      <c r="J50" s="205"/>
    </row>
    <row r="51" spans="2:10">
      <c r="B51" s="204"/>
      <c r="C51" s="204"/>
      <c r="D51" s="204"/>
      <c r="E51" s="204"/>
      <c r="F51" s="205"/>
      <c r="G51" s="205"/>
      <c r="H51" s="205"/>
      <c r="I51" s="205"/>
      <c r="J51" s="205"/>
    </row>
    <row r="52" spans="2:10">
      <c r="B52" s="204"/>
      <c r="C52" s="204"/>
      <c r="D52" s="204"/>
      <c r="E52" s="204"/>
      <c r="F52" s="205"/>
      <c r="G52" s="205"/>
      <c r="H52" s="205"/>
      <c r="I52" s="205"/>
      <c r="J52" s="205"/>
    </row>
    <row r="53" spans="2:10">
      <c r="B53" s="204"/>
      <c r="C53" s="204"/>
      <c r="D53" s="204"/>
      <c r="E53" s="204"/>
      <c r="F53" s="205"/>
      <c r="G53" s="205"/>
      <c r="H53" s="205"/>
      <c r="I53" s="205"/>
      <c r="J53" s="205"/>
    </row>
    <row r="54" spans="2:10">
      <c r="B54" s="204"/>
      <c r="C54" s="204"/>
      <c r="D54" s="204"/>
      <c r="E54" s="204"/>
      <c r="F54" s="205"/>
      <c r="G54" s="205"/>
      <c r="H54" s="205"/>
      <c r="I54" s="205"/>
      <c r="J54" s="205"/>
    </row>
    <row r="55" spans="2:10">
      <c r="B55" s="204"/>
      <c r="C55" s="204"/>
      <c r="D55" s="204"/>
      <c r="E55" s="204"/>
      <c r="F55" s="205"/>
      <c r="G55" s="205"/>
      <c r="H55" s="205"/>
      <c r="I55" s="205"/>
      <c r="J55" s="205"/>
    </row>
    <row r="56" spans="2:10">
      <c r="B56" s="204"/>
      <c r="C56" s="204"/>
      <c r="D56" s="204"/>
      <c r="E56" s="204"/>
      <c r="F56" s="205"/>
      <c r="G56" s="205"/>
      <c r="H56" s="205"/>
      <c r="I56" s="205"/>
      <c r="J56" s="205"/>
    </row>
    <row r="57" spans="2:10">
      <c r="B57" s="204"/>
      <c r="C57" s="204"/>
      <c r="D57" s="204"/>
      <c r="E57" s="204"/>
      <c r="F57" s="205"/>
      <c r="G57" s="205"/>
      <c r="H57" s="205"/>
      <c r="I57" s="205"/>
      <c r="J57" s="205"/>
    </row>
    <row r="58" spans="2:10">
      <c r="B58" s="204"/>
      <c r="C58" s="204"/>
      <c r="D58" s="204"/>
      <c r="E58" s="204"/>
      <c r="F58" s="205"/>
      <c r="G58" s="205"/>
      <c r="H58" s="205"/>
      <c r="I58" s="205"/>
      <c r="J58" s="205"/>
    </row>
    <row r="59" spans="2:10">
      <c r="B59" s="204"/>
      <c r="C59" s="204"/>
      <c r="D59" s="204"/>
      <c r="E59" s="204"/>
      <c r="F59" s="205"/>
      <c r="G59" s="205"/>
      <c r="H59" s="205"/>
      <c r="I59" s="205"/>
      <c r="J59" s="205"/>
    </row>
    <row r="60" spans="2:10">
      <c r="B60" s="204"/>
      <c r="C60" s="204"/>
      <c r="D60" s="204"/>
      <c r="E60" s="204"/>
      <c r="F60" s="205"/>
      <c r="G60" s="205"/>
      <c r="H60" s="205"/>
      <c r="I60" s="205"/>
      <c r="J60" s="205"/>
    </row>
    <row r="61" spans="2:10">
      <c r="B61" s="204"/>
      <c r="C61" s="204"/>
      <c r="D61" s="204"/>
      <c r="E61" s="204"/>
      <c r="F61" s="205"/>
      <c r="G61" s="205"/>
      <c r="H61" s="205"/>
      <c r="I61" s="205"/>
      <c r="J61" s="205"/>
    </row>
    <row r="62" spans="2:10">
      <c r="B62" s="204"/>
      <c r="C62" s="204"/>
      <c r="D62" s="204"/>
      <c r="E62" s="204"/>
      <c r="F62" s="205"/>
      <c r="G62" s="205"/>
      <c r="H62" s="205"/>
      <c r="I62" s="205"/>
      <c r="J62" s="205"/>
    </row>
    <row r="63" spans="2:10">
      <c r="B63" s="204"/>
      <c r="C63" s="204"/>
      <c r="D63" s="204"/>
      <c r="E63" s="204"/>
      <c r="F63" s="205"/>
      <c r="G63" s="205"/>
      <c r="H63" s="205"/>
      <c r="I63" s="205"/>
      <c r="J63" s="205"/>
    </row>
    <row r="64" spans="2:10">
      <c r="B64" s="204"/>
      <c r="C64" s="204"/>
      <c r="D64" s="204"/>
      <c r="E64" s="204"/>
      <c r="F64" s="205"/>
      <c r="G64" s="205"/>
      <c r="H64" s="205"/>
      <c r="I64" s="205"/>
      <c r="J64" s="205"/>
    </row>
    <row r="65" spans="2:10">
      <c r="B65" s="204"/>
      <c r="C65" s="204"/>
      <c r="D65" s="204"/>
      <c r="E65" s="204"/>
      <c r="F65" s="205"/>
      <c r="G65" s="205"/>
      <c r="H65" s="205"/>
      <c r="I65" s="205"/>
      <c r="J65" s="205"/>
    </row>
    <row r="66" spans="2:10">
      <c r="B66" s="204"/>
      <c r="C66" s="204"/>
      <c r="D66" s="204"/>
      <c r="E66" s="204"/>
      <c r="F66" s="205"/>
      <c r="G66" s="205"/>
      <c r="H66" s="205"/>
      <c r="I66" s="205"/>
      <c r="J66" s="205"/>
    </row>
    <row r="67" spans="2:10">
      <c r="B67" s="204"/>
      <c r="C67" s="204"/>
      <c r="D67" s="204"/>
      <c r="E67" s="204"/>
      <c r="F67" s="205"/>
      <c r="G67" s="205"/>
      <c r="H67" s="205"/>
      <c r="I67" s="205"/>
      <c r="J67" s="205"/>
    </row>
    <row r="68" spans="2:10">
      <c r="B68" s="204"/>
      <c r="C68" s="204"/>
      <c r="D68" s="204"/>
      <c r="E68" s="204"/>
      <c r="F68" s="205"/>
      <c r="G68" s="205"/>
      <c r="H68" s="205"/>
      <c r="I68" s="205"/>
      <c r="J68" s="205"/>
    </row>
    <row r="69" spans="2:10">
      <c r="B69" s="204"/>
      <c r="C69" s="204"/>
      <c r="D69" s="204"/>
      <c r="E69" s="204"/>
      <c r="F69" s="205"/>
      <c r="G69" s="205"/>
      <c r="H69" s="205"/>
      <c r="I69" s="205"/>
      <c r="J69" s="205"/>
    </row>
    <row r="70" spans="2:10">
      <c r="B70" s="204"/>
      <c r="C70" s="204"/>
      <c r="D70" s="204"/>
      <c r="E70" s="204"/>
      <c r="F70" s="205"/>
      <c r="G70" s="205"/>
      <c r="H70" s="205"/>
      <c r="I70" s="205"/>
      <c r="J70" s="205"/>
    </row>
    <row r="71" spans="2:10">
      <c r="B71" s="204"/>
      <c r="C71" s="204"/>
      <c r="D71" s="204"/>
      <c r="E71" s="204"/>
      <c r="F71" s="205"/>
      <c r="G71" s="205"/>
      <c r="H71" s="205"/>
      <c r="I71" s="205"/>
      <c r="J71" s="205"/>
    </row>
    <row r="72" spans="2:10">
      <c r="B72" s="204"/>
      <c r="C72" s="204"/>
      <c r="D72" s="204"/>
      <c r="E72" s="204"/>
      <c r="F72" s="205"/>
      <c r="G72" s="205"/>
      <c r="H72" s="205"/>
      <c r="I72" s="205"/>
      <c r="J72" s="205"/>
    </row>
    <row r="73" spans="2:10">
      <c r="B73" s="204"/>
      <c r="C73" s="204"/>
      <c r="D73" s="204"/>
      <c r="E73" s="204"/>
      <c r="F73" s="205"/>
      <c r="G73" s="205"/>
      <c r="H73" s="205"/>
      <c r="I73" s="205"/>
      <c r="J73" s="205"/>
    </row>
    <row r="74" spans="2:10">
      <c r="B74" s="204"/>
      <c r="C74" s="204"/>
      <c r="D74" s="204"/>
      <c r="E74" s="204"/>
      <c r="F74" s="205"/>
      <c r="G74" s="205"/>
      <c r="H74" s="205"/>
      <c r="I74" s="205"/>
      <c r="J74" s="205"/>
    </row>
    <row r="75" spans="2:10">
      <c r="B75" s="204"/>
      <c r="C75" s="204"/>
      <c r="D75" s="204"/>
      <c r="E75" s="204"/>
      <c r="F75" s="205"/>
      <c r="G75" s="205"/>
      <c r="H75" s="205"/>
      <c r="I75" s="205"/>
      <c r="J75" s="205"/>
    </row>
    <row r="76" spans="2:10">
      <c r="B76" s="204"/>
      <c r="C76" s="204"/>
      <c r="D76" s="204"/>
      <c r="E76" s="204"/>
      <c r="F76" s="205"/>
      <c r="G76" s="205"/>
      <c r="H76" s="205"/>
      <c r="I76" s="205"/>
      <c r="J76" s="205"/>
    </row>
    <row r="77" spans="2:10">
      <c r="B77" s="204"/>
      <c r="C77" s="204"/>
      <c r="D77" s="204"/>
      <c r="E77" s="204"/>
      <c r="F77" s="205"/>
      <c r="G77" s="205"/>
      <c r="H77" s="205"/>
      <c r="I77" s="205"/>
      <c r="J77" s="205"/>
    </row>
    <row r="78" spans="2:10">
      <c r="B78" s="204"/>
      <c r="C78" s="204"/>
      <c r="D78" s="204"/>
      <c r="E78" s="204"/>
      <c r="F78" s="205"/>
      <c r="G78" s="205"/>
      <c r="H78" s="205"/>
      <c r="I78" s="205"/>
      <c r="J78" s="205"/>
    </row>
    <row r="79" spans="2:10">
      <c r="B79" s="204"/>
      <c r="C79" s="204"/>
      <c r="D79" s="204"/>
      <c r="E79" s="204"/>
      <c r="F79" s="205"/>
      <c r="G79" s="205"/>
      <c r="H79" s="205"/>
      <c r="I79" s="205"/>
      <c r="J79" s="205"/>
    </row>
    <row r="80" spans="2:10">
      <c r="B80" s="204"/>
      <c r="C80" s="204"/>
      <c r="D80" s="204"/>
      <c r="E80" s="204"/>
      <c r="F80" s="205"/>
      <c r="G80" s="205"/>
      <c r="H80" s="205"/>
      <c r="I80" s="205"/>
      <c r="J80" s="205"/>
    </row>
    <row r="81" spans="2:10">
      <c r="B81" s="204"/>
      <c r="C81" s="204"/>
      <c r="D81" s="204"/>
      <c r="E81" s="204"/>
      <c r="F81" s="205"/>
      <c r="G81" s="205"/>
      <c r="H81" s="205"/>
      <c r="I81" s="205"/>
      <c r="J81" s="205"/>
    </row>
    <row r="82" spans="2:10">
      <c r="B82" s="204"/>
      <c r="C82" s="204"/>
      <c r="D82" s="204"/>
      <c r="E82" s="204"/>
      <c r="F82" s="205"/>
      <c r="G82" s="205"/>
      <c r="H82" s="205"/>
      <c r="I82" s="205"/>
      <c r="J82" s="205"/>
    </row>
    <row r="83" spans="2:10">
      <c r="B83" s="204"/>
      <c r="C83" s="204"/>
      <c r="D83" s="204"/>
      <c r="E83" s="204"/>
      <c r="F83" s="205"/>
      <c r="G83" s="205"/>
      <c r="H83" s="205"/>
      <c r="I83" s="205"/>
      <c r="J83" s="205"/>
    </row>
    <row r="84" spans="2:10">
      <c r="B84" s="204"/>
      <c r="C84" s="204"/>
      <c r="D84" s="204"/>
      <c r="E84" s="204"/>
      <c r="F84" s="205"/>
      <c r="G84" s="205"/>
      <c r="H84" s="205"/>
      <c r="I84" s="205"/>
      <c r="J84" s="205"/>
    </row>
    <row r="85" spans="2:10">
      <c r="B85" s="204"/>
      <c r="C85" s="204"/>
      <c r="D85" s="204"/>
      <c r="E85" s="204"/>
      <c r="F85" s="205"/>
      <c r="G85" s="205"/>
      <c r="H85" s="205"/>
      <c r="I85" s="205"/>
      <c r="J85" s="205"/>
    </row>
    <row r="86" spans="2:10">
      <c r="B86" s="204"/>
      <c r="C86" s="204"/>
      <c r="D86" s="204"/>
      <c r="E86" s="204"/>
      <c r="F86" s="205"/>
      <c r="G86" s="205"/>
      <c r="H86" s="205"/>
      <c r="I86" s="205"/>
      <c r="J86" s="205"/>
    </row>
    <row r="87" spans="2:10">
      <c r="B87" s="204"/>
      <c r="C87" s="204"/>
      <c r="D87" s="204"/>
      <c r="E87" s="204"/>
      <c r="F87" s="205"/>
      <c r="G87" s="205"/>
      <c r="H87" s="205"/>
      <c r="I87" s="205"/>
      <c r="J87" s="205"/>
    </row>
    <row r="88" spans="2:10">
      <c r="B88" s="204"/>
      <c r="C88" s="204"/>
      <c r="D88" s="204"/>
      <c r="E88" s="204"/>
      <c r="F88" s="205"/>
      <c r="G88" s="205"/>
      <c r="H88" s="205"/>
      <c r="I88" s="205"/>
      <c r="J88" s="205"/>
    </row>
    <row r="89" spans="2:10">
      <c r="B89" s="204"/>
      <c r="C89" s="204"/>
      <c r="D89" s="204"/>
      <c r="E89" s="204"/>
      <c r="F89" s="205"/>
      <c r="G89" s="205"/>
      <c r="H89" s="205"/>
      <c r="I89" s="205"/>
      <c r="J89" s="205"/>
    </row>
    <row r="90" spans="2:10">
      <c r="B90" s="204"/>
      <c r="C90" s="204"/>
      <c r="D90" s="204"/>
      <c r="E90" s="204"/>
      <c r="F90" s="205"/>
      <c r="G90" s="205"/>
      <c r="H90" s="205"/>
      <c r="I90" s="205"/>
      <c r="J90" s="205"/>
    </row>
    <row r="91" spans="2:10">
      <c r="B91" s="204"/>
      <c r="C91" s="204"/>
      <c r="D91" s="204"/>
      <c r="E91" s="204"/>
      <c r="F91" s="205"/>
      <c r="G91" s="205"/>
      <c r="H91" s="205"/>
      <c r="I91" s="205"/>
      <c r="J91" s="205"/>
    </row>
    <row r="92" spans="2:10">
      <c r="B92" s="204"/>
      <c r="C92" s="204"/>
      <c r="D92" s="204"/>
      <c r="E92" s="204"/>
      <c r="F92" s="205"/>
      <c r="G92" s="205"/>
      <c r="H92" s="205"/>
      <c r="I92" s="205"/>
      <c r="J92" s="205"/>
    </row>
    <row r="93" spans="2:10">
      <c r="B93" s="204"/>
      <c r="C93" s="204"/>
      <c r="D93" s="204"/>
      <c r="E93" s="204"/>
      <c r="F93" s="205"/>
      <c r="G93" s="205"/>
      <c r="H93" s="205"/>
      <c r="I93" s="205"/>
      <c r="J93" s="205"/>
    </row>
    <row r="94" spans="2:10">
      <c r="B94" s="204"/>
      <c r="C94" s="204"/>
      <c r="D94" s="204"/>
      <c r="E94" s="204"/>
      <c r="F94" s="205"/>
      <c r="G94" s="205"/>
      <c r="H94" s="205"/>
      <c r="I94" s="205"/>
      <c r="J94" s="205"/>
    </row>
    <row r="95" spans="2:10">
      <c r="B95" s="204"/>
      <c r="C95" s="204"/>
      <c r="D95" s="204"/>
      <c r="E95" s="204"/>
      <c r="F95" s="205"/>
      <c r="G95" s="205"/>
      <c r="H95" s="205"/>
      <c r="I95" s="205"/>
      <c r="J95" s="205"/>
    </row>
    <row r="96" spans="2:10">
      <c r="B96" s="204"/>
      <c r="C96" s="204"/>
      <c r="D96" s="204"/>
      <c r="E96" s="204"/>
      <c r="F96" s="205"/>
      <c r="G96" s="205"/>
      <c r="H96" s="205"/>
      <c r="I96" s="205"/>
      <c r="J96" s="205"/>
    </row>
    <row r="97" spans="2:10">
      <c r="B97" s="204"/>
      <c r="C97" s="204"/>
      <c r="D97" s="204"/>
      <c r="E97" s="204"/>
      <c r="F97" s="205"/>
      <c r="G97" s="205"/>
      <c r="H97" s="205"/>
      <c r="I97" s="205"/>
      <c r="J97" s="205"/>
    </row>
    <row r="98" spans="2:10">
      <c r="B98" s="204"/>
      <c r="C98" s="204"/>
      <c r="D98" s="204"/>
      <c r="E98" s="204"/>
      <c r="F98" s="205"/>
      <c r="G98" s="205"/>
      <c r="H98" s="205"/>
      <c r="I98" s="205"/>
      <c r="J98" s="205"/>
    </row>
    <row r="99" spans="2:10">
      <c r="B99" s="204"/>
      <c r="C99" s="204"/>
      <c r="D99" s="204"/>
      <c r="E99" s="204"/>
      <c r="F99" s="205"/>
      <c r="G99" s="205"/>
      <c r="H99" s="205"/>
      <c r="I99" s="205"/>
      <c r="J99" s="205"/>
    </row>
    <row r="100" spans="2:10">
      <c r="B100" s="204"/>
      <c r="C100" s="204"/>
      <c r="D100" s="204"/>
      <c r="E100" s="204"/>
      <c r="F100" s="205"/>
      <c r="G100" s="205"/>
      <c r="H100" s="205"/>
      <c r="I100" s="205"/>
      <c r="J100" s="205"/>
    </row>
    <row r="101" spans="2:10">
      <c r="B101" s="204"/>
      <c r="C101" s="204"/>
      <c r="D101" s="204"/>
      <c r="E101" s="204"/>
      <c r="F101" s="205"/>
      <c r="G101" s="205"/>
      <c r="H101" s="205"/>
      <c r="I101" s="205"/>
      <c r="J101" s="205"/>
    </row>
    <row r="102" spans="2:10">
      <c r="B102" s="204"/>
      <c r="C102" s="204"/>
      <c r="D102" s="204"/>
      <c r="E102" s="204"/>
      <c r="F102" s="205"/>
      <c r="G102" s="205"/>
      <c r="H102" s="205"/>
      <c r="I102" s="205"/>
      <c r="J102" s="205"/>
    </row>
    <row r="103" spans="2:10">
      <c r="B103" s="204"/>
      <c r="C103" s="204"/>
      <c r="D103" s="204"/>
      <c r="E103" s="204"/>
      <c r="F103" s="205"/>
      <c r="G103" s="205"/>
      <c r="H103" s="205"/>
      <c r="I103" s="205"/>
      <c r="J103" s="205"/>
    </row>
    <row r="104" spans="2:10">
      <c r="B104" s="204"/>
      <c r="C104" s="204"/>
      <c r="D104" s="204"/>
      <c r="E104" s="204"/>
      <c r="F104" s="205"/>
      <c r="G104" s="205"/>
      <c r="H104" s="205"/>
      <c r="I104" s="205"/>
      <c r="J104" s="205"/>
    </row>
    <row r="105" spans="2:10">
      <c r="B105" s="204"/>
      <c r="C105" s="204"/>
      <c r="D105" s="204"/>
      <c r="E105" s="204"/>
      <c r="F105" s="205"/>
      <c r="G105" s="205"/>
      <c r="H105" s="205"/>
      <c r="I105" s="205"/>
      <c r="J105" s="205"/>
    </row>
    <row r="106" spans="2:10">
      <c r="B106" s="204"/>
      <c r="C106" s="204"/>
      <c r="D106" s="204"/>
      <c r="E106" s="204"/>
      <c r="F106" s="205"/>
      <c r="G106" s="205"/>
      <c r="H106" s="205"/>
      <c r="I106" s="205"/>
      <c r="J106" s="205"/>
    </row>
    <row r="107" spans="2:10">
      <c r="B107" s="204"/>
      <c r="C107" s="204"/>
      <c r="D107" s="204"/>
      <c r="E107" s="204"/>
      <c r="F107" s="205"/>
      <c r="G107" s="205"/>
      <c r="H107" s="205"/>
      <c r="I107" s="205"/>
      <c r="J107" s="205"/>
    </row>
    <row r="108" spans="2:10">
      <c r="B108" s="204"/>
      <c r="C108" s="204"/>
      <c r="D108" s="204"/>
      <c r="E108" s="204"/>
      <c r="F108" s="205"/>
      <c r="G108" s="205"/>
      <c r="H108" s="205"/>
      <c r="I108" s="205"/>
      <c r="J108" s="205"/>
    </row>
    <row r="109" spans="2:10">
      <c r="B109" s="204"/>
      <c r="C109" s="204"/>
      <c r="D109" s="204"/>
      <c r="E109" s="204"/>
      <c r="F109" s="205"/>
      <c r="G109" s="205"/>
      <c r="H109" s="205"/>
      <c r="I109" s="205"/>
      <c r="J109" s="205"/>
    </row>
    <row r="110" spans="2:10">
      <c r="B110" s="204"/>
      <c r="C110" s="204"/>
      <c r="D110" s="204"/>
      <c r="E110" s="204"/>
      <c r="F110" s="205"/>
      <c r="G110" s="205"/>
      <c r="H110" s="205"/>
      <c r="I110" s="205"/>
      <c r="J110" s="205"/>
    </row>
    <row r="111" spans="2:10">
      <c r="B111" s="204"/>
      <c r="C111" s="204"/>
      <c r="D111" s="204"/>
      <c r="E111" s="204"/>
      <c r="F111" s="205"/>
      <c r="G111" s="205"/>
      <c r="H111" s="205"/>
      <c r="I111" s="205"/>
      <c r="J111" s="205"/>
    </row>
    <row r="112" spans="2:10">
      <c r="B112" s="204"/>
      <c r="C112" s="204"/>
      <c r="D112" s="204"/>
      <c r="E112" s="204"/>
      <c r="F112" s="205"/>
      <c r="G112" s="205"/>
      <c r="H112" s="205"/>
      <c r="I112" s="205"/>
      <c r="J112" s="205"/>
    </row>
    <row r="113" spans="2:10">
      <c r="B113" s="204"/>
      <c r="C113" s="204"/>
      <c r="D113" s="204"/>
      <c r="E113" s="204"/>
      <c r="F113" s="205"/>
      <c r="G113" s="205"/>
      <c r="H113" s="205"/>
      <c r="I113" s="205"/>
      <c r="J113" s="205"/>
    </row>
    <row r="114" spans="2:10">
      <c r="B114" s="204"/>
      <c r="C114" s="204"/>
      <c r="D114" s="204"/>
      <c r="E114" s="204"/>
      <c r="F114" s="205"/>
      <c r="G114" s="205"/>
      <c r="H114" s="205"/>
      <c r="I114" s="205"/>
      <c r="J114" s="205"/>
    </row>
    <row r="115" spans="2:10">
      <c r="B115" s="204"/>
      <c r="C115" s="204"/>
      <c r="D115" s="204"/>
      <c r="E115" s="204"/>
      <c r="F115" s="205"/>
      <c r="G115" s="205"/>
      <c r="H115" s="205"/>
      <c r="I115" s="205"/>
      <c r="J115" s="205"/>
    </row>
    <row r="116" spans="2:10">
      <c r="B116" s="204"/>
      <c r="C116" s="204"/>
      <c r="D116" s="204"/>
      <c r="E116" s="204"/>
      <c r="F116" s="205"/>
      <c r="G116" s="205"/>
      <c r="H116" s="205"/>
      <c r="I116" s="205"/>
      <c r="J116" s="205"/>
    </row>
    <row r="117" spans="2:10">
      <c r="B117" s="204"/>
      <c r="C117" s="204"/>
      <c r="D117" s="204"/>
      <c r="E117" s="204"/>
      <c r="F117" s="205"/>
      <c r="G117" s="205"/>
      <c r="H117" s="205"/>
      <c r="I117" s="205"/>
      <c r="J117" s="205"/>
    </row>
    <row r="118" spans="2:10">
      <c r="B118" s="204"/>
      <c r="C118" s="204"/>
      <c r="D118" s="204"/>
      <c r="E118" s="204"/>
      <c r="F118" s="205"/>
      <c r="G118" s="205"/>
      <c r="H118" s="205"/>
      <c r="I118" s="205"/>
      <c r="J118" s="205"/>
    </row>
  </sheetData>
  <mergeCells count="21">
    <mergeCell ref="A34:B34"/>
    <mergeCell ref="J6:K6"/>
    <mergeCell ref="L6:M6"/>
    <mergeCell ref="N6:O6"/>
    <mergeCell ref="P6:Q6"/>
    <mergeCell ref="J1:K1"/>
    <mergeCell ref="P1:Q1"/>
    <mergeCell ref="A2:K2"/>
    <mergeCell ref="A3:L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</mergeCells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93"/>
  <sheetViews>
    <sheetView topLeftCell="D1" zoomScale="80" zoomScaleNormal="80" workbookViewId="0">
      <selection activeCell="A3" sqref="A3:K3"/>
    </sheetView>
  </sheetViews>
  <sheetFormatPr defaultRowHeight="12.75"/>
  <cols>
    <col min="1" max="1" width="8.85546875" style="130" customWidth="1"/>
    <col min="2" max="2" width="48.28515625" style="130" customWidth="1"/>
    <col min="3" max="3" width="15" style="130" customWidth="1"/>
    <col min="4" max="4" width="14" style="130" customWidth="1"/>
    <col min="5" max="5" width="15.28515625" style="130" customWidth="1"/>
    <col min="6" max="6" width="13.85546875" style="206" customWidth="1"/>
    <col min="7" max="7" width="13.140625" style="206" customWidth="1"/>
    <col min="8" max="8" width="11.85546875" style="206" customWidth="1"/>
    <col min="9" max="9" width="13.140625" style="206" customWidth="1"/>
    <col min="10" max="10" width="13.42578125" style="206" customWidth="1"/>
    <col min="11" max="11" width="15.42578125" style="130" customWidth="1"/>
    <col min="12" max="12" width="11.140625" style="130" customWidth="1"/>
    <col min="13" max="13" width="12.5703125" style="130" customWidth="1"/>
    <col min="14" max="14" width="11.28515625" style="130" customWidth="1"/>
    <col min="15" max="15" width="11.7109375" style="130" customWidth="1"/>
    <col min="16" max="16" width="11.140625" style="130" customWidth="1"/>
    <col min="17" max="17" width="13.5703125" style="130" customWidth="1"/>
    <col min="18" max="18" width="11.7109375" style="130" customWidth="1"/>
    <col min="19" max="19" width="13.28515625" style="130" customWidth="1"/>
    <col min="20" max="21" width="11.7109375" style="130" customWidth="1"/>
    <col min="22" max="22" width="11" style="130" customWidth="1"/>
    <col min="23" max="23" width="12.85546875" style="130" customWidth="1"/>
    <col min="24" max="24" width="11.7109375" style="130" customWidth="1"/>
    <col min="25" max="25" width="13.28515625" style="130" customWidth="1"/>
    <col min="26" max="27" width="11.7109375" style="130" customWidth="1"/>
    <col min="28" max="28" width="11" style="130" customWidth="1"/>
    <col min="29" max="29" width="12.85546875" style="130" customWidth="1"/>
    <col min="30" max="256" width="9.140625" style="130"/>
    <col min="257" max="257" width="8.85546875" style="130" customWidth="1"/>
    <col min="258" max="258" width="48.28515625" style="130" customWidth="1"/>
    <col min="259" max="259" width="15" style="130" customWidth="1"/>
    <col min="260" max="260" width="14" style="130" customWidth="1"/>
    <col min="261" max="261" width="15.28515625" style="130" customWidth="1"/>
    <col min="262" max="262" width="13.85546875" style="130" customWidth="1"/>
    <col min="263" max="263" width="13.140625" style="130" customWidth="1"/>
    <col min="264" max="264" width="11.85546875" style="130" customWidth="1"/>
    <col min="265" max="265" width="13.140625" style="130" customWidth="1"/>
    <col min="266" max="266" width="13.42578125" style="130" customWidth="1"/>
    <col min="267" max="267" width="15.42578125" style="130" customWidth="1"/>
    <col min="268" max="268" width="11.140625" style="130" customWidth="1"/>
    <col min="269" max="269" width="12.5703125" style="130" customWidth="1"/>
    <col min="270" max="270" width="11.28515625" style="130" customWidth="1"/>
    <col min="271" max="271" width="11.7109375" style="130" customWidth="1"/>
    <col min="272" max="272" width="11.140625" style="130" customWidth="1"/>
    <col min="273" max="273" width="13.5703125" style="130" customWidth="1"/>
    <col min="274" max="274" width="11.7109375" style="130" customWidth="1"/>
    <col min="275" max="275" width="13.28515625" style="130" customWidth="1"/>
    <col min="276" max="277" width="11.7109375" style="130" customWidth="1"/>
    <col min="278" max="278" width="11" style="130" customWidth="1"/>
    <col min="279" max="279" width="12.85546875" style="130" customWidth="1"/>
    <col min="280" max="280" width="11.7109375" style="130" customWidth="1"/>
    <col min="281" max="281" width="13.28515625" style="130" customWidth="1"/>
    <col min="282" max="283" width="11.7109375" style="130" customWidth="1"/>
    <col min="284" max="284" width="11" style="130" customWidth="1"/>
    <col min="285" max="285" width="12.85546875" style="130" customWidth="1"/>
    <col min="286" max="512" width="9.140625" style="130"/>
    <col min="513" max="513" width="8.85546875" style="130" customWidth="1"/>
    <col min="514" max="514" width="48.28515625" style="130" customWidth="1"/>
    <col min="515" max="515" width="15" style="130" customWidth="1"/>
    <col min="516" max="516" width="14" style="130" customWidth="1"/>
    <col min="517" max="517" width="15.28515625" style="130" customWidth="1"/>
    <col min="518" max="518" width="13.85546875" style="130" customWidth="1"/>
    <col min="519" max="519" width="13.140625" style="130" customWidth="1"/>
    <col min="520" max="520" width="11.85546875" style="130" customWidth="1"/>
    <col min="521" max="521" width="13.140625" style="130" customWidth="1"/>
    <col min="522" max="522" width="13.42578125" style="130" customWidth="1"/>
    <col min="523" max="523" width="15.42578125" style="130" customWidth="1"/>
    <col min="524" max="524" width="11.140625" style="130" customWidth="1"/>
    <col min="525" max="525" width="12.5703125" style="130" customWidth="1"/>
    <col min="526" max="526" width="11.28515625" style="130" customWidth="1"/>
    <col min="527" max="527" width="11.7109375" style="130" customWidth="1"/>
    <col min="528" max="528" width="11.140625" style="130" customWidth="1"/>
    <col min="529" max="529" width="13.5703125" style="130" customWidth="1"/>
    <col min="530" max="530" width="11.7109375" style="130" customWidth="1"/>
    <col min="531" max="531" width="13.28515625" style="130" customWidth="1"/>
    <col min="532" max="533" width="11.7109375" style="130" customWidth="1"/>
    <col min="534" max="534" width="11" style="130" customWidth="1"/>
    <col min="535" max="535" width="12.85546875" style="130" customWidth="1"/>
    <col min="536" max="536" width="11.7109375" style="130" customWidth="1"/>
    <col min="537" max="537" width="13.28515625" style="130" customWidth="1"/>
    <col min="538" max="539" width="11.7109375" style="130" customWidth="1"/>
    <col min="540" max="540" width="11" style="130" customWidth="1"/>
    <col min="541" max="541" width="12.85546875" style="130" customWidth="1"/>
    <col min="542" max="768" width="9.140625" style="130"/>
    <col min="769" max="769" width="8.85546875" style="130" customWidth="1"/>
    <col min="770" max="770" width="48.28515625" style="130" customWidth="1"/>
    <col min="771" max="771" width="15" style="130" customWidth="1"/>
    <col min="772" max="772" width="14" style="130" customWidth="1"/>
    <col min="773" max="773" width="15.28515625" style="130" customWidth="1"/>
    <col min="774" max="774" width="13.85546875" style="130" customWidth="1"/>
    <col min="775" max="775" width="13.140625" style="130" customWidth="1"/>
    <col min="776" max="776" width="11.85546875" style="130" customWidth="1"/>
    <col min="777" max="777" width="13.140625" style="130" customWidth="1"/>
    <col min="778" max="778" width="13.42578125" style="130" customWidth="1"/>
    <col min="779" max="779" width="15.42578125" style="130" customWidth="1"/>
    <col min="780" max="780" width="11.140625" style="130" customWidth="1"/>
    <col min="781" max="781" width="12.5703125" style="130" customWidth="1"/>
    <col min="782" max="782" width="11.28515625" style="130" customWidth="1"/>
    <col min="783" max="783" width="11.7109375" style="130" customWidth="1"/>
    <col min="784" max="784" width="11.140625" style="130" customWidth="1"/>
    <col min="785" max="785" width="13.5703125" style="130" customWidth="1"/>
    <col min="786" max="786" width="11.7109375" style="130" customWidth="1"/>
    <col min="787" max="787" width="13.28515625" style="130" customWidth="1"/>
    <col min="788" max="789" width="11.7109375" style="130" customWidth="1"/>
    <col min="790" max="790" width="11" style="130" customWidth="1"/>
    <col min="791" max="791" width="12.85546875" style="130" customWidth="1"/>
    <col min="792" max="792" width="11.7109375" style="130" customWidth="1"/>
    <col min="793" max="793" width="13.28515625" style="130" customWidth="1"/>
    <col min="794" max="795" width="11.7109375" style="130" customWidth="1"/>
    <col min="796" max="796" width="11" style="130" customWidth="1"/>
    <col min="797" max="797" width="12.85546875" style="130" customWidth="1"/>
    <col min="798" max="1024" width="9.140625" style="130"/>
    <col min="1025" max="1025" width="8.85546875" style="130" customWidth="1"/>
    <col min="1026" max="1026" width="48.28515625" style="130" customWidth="1"/>
    <col min="1027" max="1027" width="15" style="130" customWidth="1"/>
    <col min="1028" max="1028" width="14" style="130" customWidth="1"/>
    <col min="1029" max="1029" width="15.28515625" style="130" customWidth="1"/>
    <col min="1030" max="1030" width="13.85546875" style="130" customWidth="1"/>
    <col min="1031" max="1031" width="13.140625" style="130" customWidth="1"/>
    <col min="1032" max="1032" width="11.85546875" style="130" customWidth="1"/>
    <col min="1033" max="1033" width="13.140625" style="130" customWidth="1"/>
    <col min="1034" max="1034" width="13.42578125" style="130" customWidth="1"/>
    <col min="1035" max="1035" width="15.42578125" style="130" customWidth="1"/>
    <col min="1036" max="1036" width="11.140625" style="130" customWidth="1"/>
    <col min="1037" max="1037" width="12.5703125" style="130" customWidth="1"/>
    <col min="1038" max="1038" width="11.28515625" style="130" customWidth="1"/>
    <col min="1039" max="1039" width="11.7109375" style="130" customWidth="1"/>
    <col min="1040" max="1040" width="11.140625" style="130" customWidth="1"/>
    <col min="1041" max="1041" width="13.5703125" style="130" customWidth="1"/>
    <col min="1042" max="1042" width="11.7109375" style="130" customWidth="1"/>
    <col min="1043" max="1043" width="13.28515625" style="130" customWidth="1"/>
    <col min="1044" max="1045" width="11.7109375" style="130" customWidth="1"/>
    <col min="1046" max="1046" width="11" style="130" customWidth="1"/>
    <col min="1047" max="1047" width="12.85546875" style="130" customWidth="1"/>
    <col min="1048" max="1048" width="11.7109375" style="130" customWidth="1"/>
    <col min="1049" max="1049" width="13.28515625" style="130" customWidth="1"/>
    <col min="1050" max="1051" width="11.7109375" style="130" customWidth="1"/>
    <col min="1052" max="1052" width="11" style="130" customWidth="1"/>
    <col min="1053" max="1053" width="12.85546875" style="130" customWidth="1"/>
    <col min="1054" max="1280" width="9.140625" style="130"/>
    <col min="1281" max="1281" width="8.85546875" style="130" customWidth="1"/>
    <col min="1282" max="1282" width="48.28515625" style="130" customWidth="1"/>
    <col min="1283" max="1283" width="15" style="130" customWidth="1"/>
    <col min="1284" max="1284" width="14" style="130" customWidth="1"/>
    <col min="1285" max="1285" width="15.28515625" style="130" customWidth="1"/>
    <col min="1286" max="1286" width="13.85546875" style="130" customWidth="1"/>
    <col min="1287" max="1287" width="13.140625" style="130" customWidth="1"/>
    <col min="1288" max="1288" width="11.85546875" style="130" customWidth="1"/>
    <col min="1289" max="1289" width="13.140625" style="130" customWidth="1"/>
    <col min="1290" max="1290" width="13.42578125" style="130" customWidth="1"/>
    <col min="1291" max="1291" width="15.42578125" style="130" customWidth="1"/>
    <col min="1292" max="1292" width="11.140625" style="130" customWidth="1"/>
    <col min="1293" max="1293" width="12.5703125" style="130" customWidth="1"/>
    <col min="1294" max="1294" width="11.28515625" style="130" customWidth="1"/>
    <col min="1295" max="1295" width="11.7109375" style="130" customWidth="1"/>
    <col min="1296" max="1296" width="11.140625" style="130" customWidth="1"/>
    <col min="1297" max="1297" width="13.5703125" style="130" customWidth="1"/>
    <col min="1298" max="1298" width="11.7109375" style="130" customWidth="1"/>
    <col min="1299" max="1299" width="13.28515625" style="130" customWidth="1"/>
    <col min="1300" max="1301" width="11.7109375" style="130" customWidth="1"/>
    <col min="1302" max="1302" width="11" style="130" customWidth="1"/>
    <col min="1303" max="1303" width="12.85546875" style="130" customWidth="1"/>
    <col min="1304" max="1304" width="11.7109375" style="130" customWidth="1"/>
    <col min="1305" max="1305" width="13.28515625" style="130" customWidth="1"/>
    <col min="1306" max="1307" width="11.7109375" style="130" customWidth="1"/>
    <col min="1308" max="1308" width="11" style="130" customWidth="1"/>
    <col min="1309" max="1309" width="12.85546875" style="130" customWidth="1"/>
    <col min="1310" max="1536" width="9.140625" style="130"/>
    <col min="1537" max="1537" width="8.85546875" style="130" customWidth="1"/>
    <col min="1538" max="1538" width="48.28515625" style="130" customWidth="1"/>
    <col min="1539" max="1539" width="15" style="130" customWidth="1"/>
    <col min="1540" max="1540" width="14" style="130" customWidth="1"/>
    <col min="1541" max="1541" width="15.28515625" style="130" customWidth="1"/>
    <col min="1542" max="1542" width="13.85546875" style="130" customWidth="1"/>
    <col min="1543" max="1543" width="13.140625" style="130" customWidth="1"/>
    <col min="1544" max="1544" width="11.85546875" style="130" customWidth="1"/>
    <col min="1545" max="1545" width="13.140625" style="130" customWidth="1"/>
    <col min="1546" max="1546" width="13.42578125" style="130" customWidth="1"/>
    <col min="1547" max="1547" width="15.42578125" style="130" customWidth="1"/>
    <col min="1548" max="1548" width="11.140625" style="130" customWidth="1"/>
    <col min="1549" max="1549" width="12.5703125" style="130" customWidth="1"/>
    <col min="1550" max="1550" width="11.28515625" style="130" customWidth="1"/>
    <col min="1551" max="1551" width="11.7109375" style="130" customWidth="1"/>
    <col min="1552" max="1552" width="11.140625" style="130" customWidth="1"/>
    <col min="1553" max="1553" width="13.5703125" style="130" customWidth="1"/>
    <col min="1554" max="1554" width="11.7109375" style="130" customWidth="1"/>
    <col min="1555" max="1555" width="13.28515625" style="130" customWidth="1"/>
    <col min="1556" max="1557" width="11.7109375" style="130" customWidth="1"/>
    <col min="1558" max="1558" width="11" style="130" customWidth="1"/>
    <col min="1559" max="1559" width="12.85546875" style="130" customWidth="1"/>
    <col min="1560" max="1560" width="11.7109375" style="130" customWidth="1"/>
    <col min="1561" max="1561" width="13.28515625" style="130" customWidth="1"/>
    <col min="1562" max="1563" width="11.7109375" style="130" customWidth="1"/>
    <col min="1564" max="1564" width="11" style="130" customWidth="1"/>
    <col min="1565" max="1565" width="12.85546875" style="130" customWidth="1"/>
    <col min="1566" max="1792" width="9.140625" style="130"/>
    <col min="1793" max="1793" width="8.85546875" style="130" customWidth="1"/>
    <col min="1794" max="1794" width="48.28515625" style="130" customWidth="1"/>
    <col min="1795" max="1795" width="15" style="130" customWidth="1"/>
    <col min="1796" max="1796" width="14" style="130" customWidth="1"/>
    <col min="1797" max="1797" width="15.28515625" style="130" customWidth="1"/>
    <col min="1798" max="1798" width="13.85546875" style="130" customWidth="1"/>
    <col min="1799" max="1799" width="13.140625" style="130" customWidth="1"/>
    <col min="1800" max="1800" width="11.85546875" style="130" customWidth="1"/>
    <col min="1801" max="1801" width="13.140625" style="130" customWidth="1"/>
    <col min="1802" max="1802" width="13.42578125" style="130" customWidth="1"/>
    <col min="1803" max="1803" width="15.42578125" style="130" customWidth="1"/>
    <col min="1804" max="1804" width="11.140625" style="130" customWidth="1"/>
    <col min="1805" max="1805" width="12.5703125" style="130" customWidth="1"/>
    <col min="1806" max="1806" width="11.28515625" style="130" customWidth="1"/>
    <col min="1807" max="1807" width="11.7109375" style="130" customWidth="1"/>
    <col min="1808" max="1808" width="11.140625" style="130" customWidth="1"/>
    <col min="1809" max="1809" width="13.5703125" style="130" customWidth="1"/>
    <col min="1810" max="1810" width="11.7109375" style="130" customWidth="1"/>
    <col min="1811" max="1811" width="13.28515625" style="130" customWidth="1"/>
    <col min="1812" max="1813" width="11.7109375" style="130" customWidth="1"/>
    <col min="1814" max="1814" width="11" style="130" customWidth="1"/>
    <col min="1815" max="1815" width="12.85546875" style="130" customWidth="1"/>
    <col min="1816" max="1816" width="11.7109375" style="130" customWidth="1"/>
    <col min="1817" max="1817" width="13.28515625" style="130" customWidth="1"/>
    <col min="1818" max="1819" width="11.7109375" style="130" customWidth="1"/>
    <col min="1820" max="1820" width="11" style="130" customWidth="1"/>
    <col min="1821" max="1821" width="12.85546875" style="130" customWidth="1"/>
    <col min="1822" max="2048" width="9.140625" style="130"/>
    <col min="2049" max="2049" width="8.85546875" style="130" customWidth="1"/>
    <col min="2050" max="2050" width="48.28515625" style="130" customWidth="1"/>
    <col min="2051" max="2051" width="15" style="130" customWidth="1"/>
    <col min="2052" max="2052" width="14" style="130" customWidth="1"/>
    <col min="2053" max="2053" width="15.28515625" style="130" customWidth="1"/>
    <col min="2054" max="2054" width="13.85546875" style="130" customWidth="1"/>
    <col min="2055" max="2055" width="13.140625" style="130" customWidth="1"/>
    <col min="2056" max="2056" width="11.85546875" style="130" customWidth="1"/>
    <col min="2057" max="2057" width="13.140625" style="130" customWidth="1"/>
    <col min="2058" max="2058" width="13.42578125" style="130" customWidth="1"/>
    <col min="2059" max="2059" width="15.42578125" style="130" customWidth="1"/>
    <col min="2060" max="2060" width="11.140625" style="130" customWidth="1"/>
    <col min="2061" max="2061" width="12.5703125" style="130" customWidth="1"/>
    <col min="2062" max="2062" width="11.28515625" style="130" customWidth="1"/>
    <col min="2063" max="2063" width="11.7109375" style="130" customWidth="1"/>
    <col min="2064" max="2064" width="11.140625" style="130" customWidth="1"/>
    <col min="2065" max="2065" width="13.5703125" style="130" customWidth="1"/>
    <col min="2066" max="2066" width="11.7109375" style="130" customWidth="1"/>
    <col min="2067" max="2067" width="13.28515625" style="130" customWidth="1"/>
    <col min="2068" max="2069" width="11.7109375" style="130" customWidth="1"/>
    <col min="2070" max="2070" width="11" style="130" customWidth="1"/>
    <col min="2071" max="2071" width="12.85546875" style="130" customWidth="1"/>
    <col min="2072" max="2072" width="11.7109375" style="130" customWidth="1"/>
    <col min="2073" max="2073" width="13.28515625" style="130" customWidth="1"/>
    <col min="2074" max="2075" width="11.7109375" style="130" customWidth="1"/>
    <col min="2076" max="2076" width="11" style="130" customWidth="1"/>
    <col min="2077" max="2077" width="12.85546875" style="130" customWidth="1"/>
    <col min="2078" max="2304" width="9.140625" style="130"/>
    <col min="2305" max="2305" width="8.85546875" style="130" customWidth="1"/>
    <col min="2306" max="2306" width="48.28515625" style="130" customWidth="1"/>
    <col min="2307" max="2307" width="15" style="130" customWidth="1"/>
    <col min="2308" max="2308" width="14" style="130" customWidth="1"/>
    <col min="2309" max="2309" width="15.28515625" style="130" customWidth="1"/>
    <col min="2310" max="2310" width="13.85546875" style="130" customWidth="1"/>
    <col min="2311" max="2311" width="13.140625" style="130" customWidth="1"/>
    <col min="2312" max="2312" width="11.85546875" style="130" customWidth="1"/>
    <col min="2313" max="2313" width="13.140625" style="130" customWidth="1"/>
    <col min="2314" max="2314" width="13.42578125" style="130" customWidth="1"/>
    <col min="2315" max="2315" width="15.42578125" style="130" customWidth="1"/>
    <col min="2316" max="2316" width="11.140625" style="130" customWidth="1"/>
    <col min="2317" max="2317" width="12.5703125" style="130" customWidth="1"/>
    <col min="2318" max="2318" width="11.28515625" style="130" customWidth="1"/>
    <col min="2319" max="2319" width="11.7109375" style="130" customWidth="1"/>
    <col min="2320" max="2320" width="11.140625" style="130" customWidth="1"/>
    <col min="2321" max="2321" width="13.5703125" style="130" customWidth="1"/>
    <col min="2322" max="2322" width="11.7109375" style="130" customWidth="1"/>
    <col min="2323" max="2323" width="13.28515625" style="130" customWidth="1"/>
    <col min="2324" max="2325" width="11.7109375" style="130" customWidth="1"/>
    <col min="2326" max="2326" width="11" style="130" customWidth="1"/>
    <col min="2327" max="2327" width="12.85546875" style="130" customWidth="1"/>
    <col min="2328" max="2328" width="11.7109375" style="130" customWidth="1"/>
    <col min="2329" max="2329" width="13.28515625" style="130" customWidth="1"/>
    <col min="2330" max="2331" width="11.7109375" style="130" customWidth="1"/>
    <col min="2332" max="2332" width="11" style="130" customWidth="1"/>
    <col min="2333" max="2333" width="12.85546875" style="130" customWidth="1"/>
    <col min="2334" max="2560" width="9.140625" style="130"/>
    <col min="2561" max="2561" width="8.85546875" style="130" customWidth="1"/>
    <col min="2562" max="2562" width="48.28515625" style="130" customWidth="1"/>
    <col min="2563" max="2563" width="15" style="130" customWidth="1"/>
    <col min="2564" max="2564" width="14" style="130" customWidth="1"/>
    <col min="2565" max="2565" width="15.28515625" style="130" customWidth="1"/>
    <col min="2566" max="2566" width="13.85546875" style="130" customWidth="1"/>
    <col min="2567" max="2567" width="13.140625" style="130" customWidth="1"/>
    <col min="2568" max="2568" width="11.85546875" style="130" customWidth="1"/>
    <col min="2569" max="2569" width="13.140625" style="130" customWidth="1"/>
    <col min="2570" max="2570" width="13.42578125" style="130" customWidth="1"/>
    <col min="2571" max="2571" width="15.42578125" style="130" customWidth="1"/>
    <col min="2572" max="2572" width="11.140625" style="130" customWidth="1"/>
    <col min="2573" max="2573" width="12.5703125" style="130" customWidth="1"/>
    <col min="2574" max="2574" width="11.28515625" style="130" customWidth="1"/>
    <col min="2575" max="2575" width="11.7109375" style="130" customWidth="1"/>
    <col min="2576" max="2576" width="11.140625" style="130" customWidth="1"/>
    <col min="2577" max="2577" width="13.5703125" style="130" customWidth="1"/>
    <col min="2578" max="2578" width="11.7109375" style="130" customWidth="1"/>
    <col min="2579" max="2579" width="13.28515625" style="130" customWidth="1"/>
    <col min="2580" max="2581" width="11.7109375" style="130" customWidth="1"/>
    <col min="2582" max="2582" width="11" style="130" customWidth="1"/>
    <col min="2583" max="2583" width="12.85546875" style="130" customWidth="1"/>
    <col min="2584" max="2584" width="11.7109375" style="130" customWidth="1"/>
    <col min="2585" max="2585" width="13.28515625" style="130" customWidth="1"/>
    <col min="2586" max="2587" width="11.7109375" style="130" customWidth="1"/>
    <col min="2588" max="2588" width="11" style="130" customWidth="1"/>
    <col min="2589" max="2589" width="12.85546875" style="130" customWidth="1"/>
    <col min="2590" max="2816" width="9.140625" style="130"/>
    <col min="2817" max="2817" width="8.85546875" style="130" customWidth="1"/>
    <col min="2818" max="2818" width="48.28515625" style="130" customWidth="1"/>
    <col min="2819" max="2819" width="15" style="130" customWidth="1"/>
    <col min="2820" max="2820" width="14" style="130" customWidth="1"/>
    <col min="2821" max="2821" width="15.28515625" style="130" customWidth="1"/>
    <col min="2822" max="2822" width="13.85546875" style="130" customWidth="1"/>
    <col min="2823" max="2823" width="13.140625" style="130" customWidth="1"/>
    <col min="2824" max="2824" width="11.85546875" style="130" customWidth="1"/>
    <col min="2825" max="2825" width="13.140625" style="130" customWidth="1"/>
    <col min="2826" max="2826" width="13.42578125" style="130" customWidth="1"/>
    <col min="2827" max="2827" width="15.42578125" style="130" customWidth="1"/>
    <col min="2828" max="2828" width="11.140625" style="130" customWidth="1"/>
    <col min="2829" max="2829" width="12.5703125" style="130" customWidth="1"/>
    <col min="2830" max="2830" width="11.28515625" style="130" customWidth="1"/>
    <col min="2831" max="2831" width="11.7109375" style="130" customWidth="1"/>
    <col min="2832" max="2832" width="11.140625" style="130" customWidth="1"/>
    <col min="2833" max="2833" width="13.5703125" style="130" customWidth="1"/>
    <col min="2834" max="2834" width="11.7109375" style="130" customWidth="1"/>
    <col min="2835" max="2835" width="13.28515625" style="130" customWidth="1"/>
    <col min="2836" max="2837" width="11.7109375" style="130" customWidth="1"/>
    <col min="2838" max="2838" width="11" style="130" customWidth="1"/>
    <col min="2839" max="2839" width="12.85546875" style="130" customWidth="1"/>
    <col min="2840" max="2840" width="11.7109375" style="130" customWidth="1"/>
    <col min="2841" max="2841" width="13.28515625" style="130" customWidth="1"/>
    <col min="2842" max="2843" width="11.7109375" style="130" customWidth="1"/>
    <col min="2844" max="2844" width="11" style="130" customWidth="1"/>
    <col min="2845" max="2845" width="12.85546875" style="130" customWidth="1"/>
    <col min="2846" max="3072" width="9.140625" style="130"/>
    <col min="3073" max="3073" width="8.85546875" style="130" customWidth="1"/>
    <col min="3074" max="3074" width="48.28515625" style="130" customWidth="1"/>
    <col min="3075" max="3075" width="15" style="130" customWidth="1"/>
    <col min="3076" max="3076" width="14" style="130" customWidth="1"/>
    <col min="3077" max="3077" width="15.28515625" style="130" customWidth="1"/>
    <col min="3078" max="3078" width="13.85546875" style="130" customWidth="1"/>
    <col min="3079" max="3079" width="13.140625" style="130" customWidth="1"/>
    <col min="3080" max="3080" width="11.85546875" style="130" customWidth="1"/>
    <col min="3081" max="3081" width="13.140625" style="130" customWidth="1"/>
    <col min="3082" max="3082" width="13.42578125" style="130" customWidth="1"/>
    <col min="3083" max="3083" width="15.42578125" style="130" customWidth="1"/>
    <col min="3084" max="3084" width="11.140625" style="130" customWidth="1"/>
    <col min="3085" max="3085" width="12.5703125" style="130" customWidth="1"/>
    <col min="3086" max="3086" width="11.28515625" style="130" customWidth="1"/>
    <col min="3087" max="3087" width="11.7109375" style="130" customWidth="1"/>
    <col min="3088" max="3088" width="11.140625" style="130" customWidth="1"/>
    <col min="3089" max="3089" width="13.5703125" style="130" customWidth="1"/>
    <col min="3090" max="3090" width="11.7109375" style="130" customWidth="1"/>
    <col min="3091" max="3091" width="13.28515625" style="130" customWidth="1"/>
    <col min="3092" max="3093" width="11.7109375" style="130" customWidth="1"/>
    <col min="3094" max="3094" width="11" style="130" customWidth="1"/>
    <col min="3095" max="3095" width="12.85546875" style="130" customWidth="1"/>
    <col min="3096" max="3096" width="11.7109375" style="130" customWidth="1"/>
    <col min="3097" max="3097" width="13.28515625" style="130" customWidth="1"/>
    <col min="3098" max="3099" width="11.7109375" style="130" customWidth="1"/>
    <col min="3100" max="3100" width="11" style="130" customWidth="1"/>
    <col min="3101" max="3101" width="12.85546875" style="130" customWidth="1"/>
    <col min="3102" max="3328" width="9.140625" style="130"/>
    <col min="3329" max="3329" width="8.85546875" style="130" customWidth="1"/>
    <col min="3330" max="3330" width="48.28515625" style="130" customWidth="1"/>
    <col min="3331" max="3331" width="15" style="130" customWidth="1"/>
    <col min="3332" max="3332" width="14" style="130" customWidth="1"/>
    <col min="3333" max="3333" width="15.28515625" style="130" customWidth="1"/>
    <col min="3334" max="3334" width="13.85546875" style="130" customWidth="1"/>
    <col min="3335" max="3335" width="13.140625" style="130" customWidth="1"/>
    <col min="3336" max="3336" width="11.85546875" style="130" customWidth="1"/>
    <col min="3337" max="3337" width="13.140625" style="130" customWidth="1"/>
    <col min="3338" max="3338" width="13.42578125" style="130" customWidth="1"/>
    <col min="3339" max="3339" width="15.42578125" style="130" customWidth="1"/>
    <col min="3340" max="3340" width="11.140625" style="130" customWidth="1"/>
    <col min="3341" max="3341" width="12.5703125" style="130" customWidth="1"/>
    <col min="3342" max="3342" width="11.28515625" style="130" customWidth="1"/>
    <col min="3343" max="3343" width="11.7109375" style="130" customWidth="1"/>
    <col min="3344" max="3344" width="11.140625" style="130" customWidth="1"/>
    <col min="3345" max="3345" width="13.5703125" style="130" customWidth="1"/>
    <col min="3346" max="3346" width="11.7109375" style="130" customWidth="1"/>
    <col min="3347" max="3347" width="13.28515625" style="130" customWidth="1"/>
    <col min="3348" max="3349" width="11.7109375" style="130" customWidth="1"/>
    <col min="3350" max="3350" width="11" style="130" customWidth="1"/>
    <col min="3351" max="3351" width="12.85546875" style="130" customWidth="1"/>
    <col min="3352" max="3352" width="11.7109375" style="130" customWidth="1"/>
    <col min="3353" max="3353" width="13.28515625" style="130" customWidth="1"/>
    <col min="3354" max="3355" width="11.7109375" style="130" customWidth="1"/>
    <col min="3356" max="3356" width="11" style="130" customWidth="1"/>
    <col min="3357" max="3357" width="12.85546875" style="130" customWidth="1"/>
    <col min="3358" max="3584" width="9.140625" style="130"/>
    <col min="3585" max="3585" width="8.85546875" style="130" customWidth="1"/>
    <col min="3586" max="3586" width="48.28515625" style="130" customWidth="1"/>
    <col min="3587" max="3587" width="15" style="130" customWidth="1"/>
    <col min="3588" max="3588" width="14" style="130" customWidth="1"/>
    <col min="3589" max="3589" width="15.28515625" style="130" customWidth="1"/>
    <col min="3590" max="3590" width="13.85546875" style="130" customWidth="1"/>
    <col min="3591" max="3591" width="13.140625" style="130" customWidth="1"/>
    <col min="3592" max="3592" width="11.85546875" style="130" customWidth="1"/>
    <col min="3593" max="3593" width="13.140625" style="130" customWidth="1"/>
    <col min="3594" max="3594" width="13.42578125" style="130" customWidth="1"/>
    <col min="3595" max="3595" width="15.42578125" style="130" customWidth="1"/>
    <col min="3596" max="3596" width="11.140625" style="130" customWidth="1"/>
    <col min="3597" max="3597" width="12.5703125" style="130" customWidth="1"/>
    <col min="3598" max="3598" width="11.28515625" style="130" customWidth="1"/>
    <col min="3599" max="3599" width="11.7109375" style="130" customWidth="1"/>
    <col min="3600" max="3600" width="11.140625" style="130" customWidth="1"/>
    <col min="3601" max="3601" width="13.5703125" style="130" customWidth="1"/>
    <col min="3602" max="3602" width="11.7109375" style="130" customWidth="1"/>
    <col min="3603" max="3603" width="13.28515625" style="130" customWidth="1"/>
    <col min="3604" max="3605" width="11.7109375" style="130" customWidth="1"/>
    <col min="3606" max="3606" width="11" style="130" customWidth="1"/>
    <col min="3607" max="3607" width="12.85546875" style="130" customWidth="1"/>
    <col min="3608" max="3608" width="11.7109375" style="130" customWidth="1"/>
    <col min="3609" max="3609" width="13.28515625" style="130" customWidth="1"/>
    <col min="3610" max="3611" width="11.7109375" style="130" customWidth="1"/>
    <col min="3612" max="3612" width="11" style="130" customWidth="1"/>
    <col min="3613" max="3613" width="12.85546875" style="130" customWidth="1"/>
    <col min="3614" max="3840" width="9.140625" style="130"/>
    <col min="3841" max="3841" width="8.85546875" style="130" customWidth="1"/>
    <col min="3842" max="3842" width="48.28515625" style="130" customWidth="1"/>
    <col min="3843" max="3843" width="15" style="130" customWidth="1"/>
    <col min="3844" max="3844" width="14" style="130" customWidth="1"/>
    <col min="3845" max="3845" width="15.28515625" style="130" customWidth="1"/>
    <col min="3846" max="3846" width="13.85546875" style="130" customWidth="1"/>
    <col min="3847" max="3847" width="13.140625" style="130" customWidth="1"/>
    <col min="3848" max="3848" width="11.85546875" style="130" customWidth="1"/>
    <col min="3849" max="3849" width="13.140625" style="130" customWidth="1"/>
    <col min="3850" max="3850" width="13.42578125" style="130" customWidth="1"/>
    <col min="3851" max="3851" width="15.42578125" style="130" customWidth="1"/>
    <col min="3852" max="3852" width="11.140625" style="130" customWidth="1"/>
    <col min="3853" max="3853" width="12.5703125" style="130" customWidth="1"/>
    <col min="3854" max="3854" width="11.28515625" style="130" customWidth="1"/>
    <col min="3855" max="3855" width="11.7109375" style="130" customWidth="1"/>
    <col min="3856" max="3856" width="11.140625" style="130" customWidth="1"/>
    <col min="3857" max="3857" width="13.5703125" style="130" customWidth="1"/>
    <col min="3858" max="3858" width="11.7109375" style="130" customWidth="1"/>
    <col min="3859" max="3859" width="13.28515625" style="130" customWidth="1"/>
    <col min="3860" max="3861" width="11.7109375" style="130" customWidth="1"/>
    <col min="3862" max="3862" width="11" style="130" customWidth="1"/>
    <col min="3863" max="3863" width="12.85546875" style="130" customWidth="1"/>
    <col min="3864" max="3864" width="11.7109375" style="130" customWidth="1"/>
    <col min="3865" max="3865" width="13.28515625" style="130" customWidth="1"/>
    <col min="3866" max="3867" width="11.7109375" style="130" customWidth="1"/>
    <col min="3868" max="3868" width="11" style="130" customWidth="1"/>
    <col min="3869" max="3869" width="12.85546875" style="130" customWidth="1"/>
    <col min="3870" max="4096" width="9.140625" style="130"/>
    <col min="4097" max="4097" width="8.85546875" style="130" customWidth="1"/>
    <col min="4098" max="4098" width="48.28515625" style="130" customWidth="1"/>
    <col min="4099" max="4099" width="15" style="130" customWidth="1"/>
    <col min="4100" max="4100" width="14" style="130" customWidth="1"/>
    <col min="4101" max="4101" width="15.28515625" style="130" customWidth="1"/>
    <col min="4102" max="4102" width="13.85546875" style="130" customWidth="1"/>
    <col min="4103" max="4103" width="13.140625" style="130" customWidth="1"/>
    <col min="4104" max="4104" width="11.85546875" style="130" customWidth="1"/>
    <col min="4105" max="4105" width="13.140625" style="130" customWidth="1"/>
    <col min="4106" max="4106" width="13.42578125" style="130" customWidth="1"/>
    <col min="4107" max="4107" width="15.42578125" style="130" customWidth="1"/>
    <col min="4108" max="4108" width="11.140625" style="130" customWidth="1"/>
    <col min="4109" max="4109" width="12.5703125" style="130" customWidth="1"/>
    <col min="4110" max="4110" width="11.28515625" style="130" customWidth="1"/>
    <col min="4111" max="4111" width="11.7109375" style="130" customWidth="1"/>
    <col min="4112" max="4112" width="11.140625" style="130" customWidth="1"/>
    <col min="4113" max="4113" width="13.5703125" style="130" customWidth="1"/>
    <col min="4114" max="4114" width="11.7109375" style="130" customWidth="1"/>
    <col min="4115" max="4115" width="13.28515625" style="130" customWidth="1"/>
    <col min="4116" max="4117" width="11.7109375" style="130" customWidth="1"/>
    <col min="4118" max="4118" width="11" style="130" customWidth="1"/>
    <col min="4119" max="4119" width="12.85546875" style="130" customWidth="1"/>
    <col min="4120" max="4120" width="11.7109375" style="130" customWidth="1"/>
    <col min="4121" max="4121" width="13.28515625" style="130" customWidth="1"/>
    <col min="4122" max="4123" width="11.7109375" style="130" customWidth="1"/>
    <col min="4124" max="4124" width="11" style="130" customWidth="1"/>
    <col min="4125" max="4125" width="12.85546875" style="130" customWidth="1"/>
    <col min="4126" max="4352" width="9.140625" style="130"/>
    <col min="4353" max="4353" width="8.85546875" style="130" customWidth="1"/>
    <col min="4354" max="4354" width="48.28515625" style="130" customWidth="1"/>
    <col min="4355" max="4355" width="15" style="130" customWidth="1"/>
    <col min="4356" max="4356" width="14" style="130" customWidth="1"/>
    <col min="4357" max="4357" width="15.28515625" style="130" customWidth="1"/>
    <col min="4358" max="4358" width="13.85546875" style="130" customWidth="1"/>
    <col min="4359" max="4359" width="13.140625" style="130" customWidth="1"/>
    <col min="4360" max="4360" width="11.85546875" style="130" customWidth="1"/>
    <col min="4361" max="4361" width="13.140625" style="130" customWidth="1"/>
    <col min="4362" max="4362" width="13.42578125" style="130" customWidth="1"/>
    <col min="4363" max="4363" width="15.42578125" style="130" customWidth="1"/>
    <col min="4364" max="4364" width="11.140625" style="130" customWidth="1"/>
    <col min="4365" max="4365" width="12.5703125" style="130" customWidth="1"/>
    <col min="4366" max="4366" width="11.28515625" style="130" customWidth="1"/>
    <col min="4367" max="4367" width="11.7109375" style="130" customWidth="1"/>
    <col min="4368" max="4368" width="11.140625" style="130" customWidth="1"/>
    <col min="4369" max="4369" width="13.5703125" style="130" customWidth="1"/>
    <col min="4370" max="4370" width="11.7109375" style="130" customWidth="1"/>
    <col min="4371" max="4371" width="13.28515625" style="130" customWidth="1"/>
    <col min="4372" max="4373" width="11.7109375" style="130" customWidth="1"/>
    <col min="4374" max="4374" width="11" style="130" customWidth="1"/>
    <col min="4375" max="4375" width="12.85546875" style="130" customWidth="1"/>
    <col min="4376" max="4376" width="11.7109375" style="130" customWidth="1"/>
    <col min="4377" max="4377" width="13.28515625" style="130" customWidth="1"/>
    <col min="4378" max="4379" width="11.7109375" style="130" customWidth="1"/>
    <col min="4380" max="4380" width="11" style="130" customWidth="1"/>
    <col min="4381" max="4381" width="12.85546875" style="130" customWidth="1"/>
    <col min="4382" max="4608" width="9.140625" style="130"/>
    <col min="4609" max="4609" width="8.85546875" style="130" customWidth="1"/>
    <col min="4610" max="4610" width="48.28515625" style="130" customWidth="1"/>
    <col min="4611" max="4611" width="15" style="130" customWidth="1"/>
    <col min="4612" max="4612" width="14" style="130" customWidth="1"/>
    <col min="4613" max="4613" width="15.28515625" style="130" customWidth="1"/>
    <col min="4614" max="4614" width="13.85546875" style="130" customWidth="1"/>
    <col min="4615" max="4615" width="13.140625" style="130" customWidth="1"/>
    <col min="4616" max="4616" width="11.85546875" style="130" customWidth="1"/>
    <col min="4617" max="4617" width="13.140625" style="130" customWidth="1"/>
    <col min="4618" max="4618" width="13.42578125" style="130" customWidth="1"/>
    <col min="4619" max="4619" width="15.42578125" style="130" customWidth="1"/>
    <col min="4620" max="4620" width="11.140625" style="130" customWidth="1"/>
    <col min="4621" max="4621" width="12.5703125" style="130" customWidth="1"/>
    <col min="4622" max="4622" width="11.28515625" style="130" customWidth="1"/>
    <col min="4623" max="4623" width="11.7109375" style="130" customWidth="1"/>
    <col min="4624" max="4624" width="11.140625" style="130" customWidth="1"/>
    <col min="4625" max="4625" width="13.5703125" style="130" customWidth="1"/>
    <col min="4626" max="4626" width="11.7109375" style="130" customWidth="1"/>
    <col min="4627" max="4627" width="13.28515625" style="130" customWidth="1"/>
    <col min="4628" max="4629" width="11.7109375" style="130" customWidth="1"/>
    <col min="4630" max="4630" width="11" style="130" customWidth="1"/>
    <col min="4631" max="4631" width="12.85546875" style="130" customWidth="1"/>
    <col min="4632" max="4632" width="11.7109375" style="130" customWidth="1"/>
    <col min="4633" max="4633" width="13.28515625" style="130" customWidth="1"/>
    <col min="4634" max="4635" width="11.7109375" style="130" customWidth="1"/>
    <col min="4636" max="4636" width="11" style="130" customWidth="1"/>
    <col min="4637" max="4637" width="12.85546875" style="130" customWidth="1"/>
    <col min="4638" max="4864" width="9.140625" style="130"/>
    <col min="4865" max="4865" width="8.85546875" style="130" customWidth="1"/>
    <col min="4866" max="4866" width="48.28515625" style="130" customWidth="1"/>
    <col min="4867" max="4867" width="15" style="130" customWidth="1"/>
    <col min="4868" max="4868" width="14" style="130" customWidth="1"/>
    <col min="4869" max="4869" width="15.28515625" style="130" customWidth="1"/>
    <col min="4870" max="4870" width="13.85546875" style="130" customWidth="1"/>
    <col min="4871" max="4871" width="13.140625" style="130" customWidth="1"/>
    <col min="4872" max="4872" width="11.85546875" style="130" customWidth="1"/>
    <col min="4873" max="4873" width="13.140625" style="130" customWidth="1"/>
    <col min="4874" max="4874" width="13.42578125" style="130" customWidth="1"/>
    <col min="4875" max="4875" width="15.42578125" style="130" customWidth="1"/>
    <col min="4876" max="4876" width="11.140625" style="130" customWidth="1"/>
    <col min="4877" max="4877" width="12.5703125" style="130" customWidth="1"/>
    <col min="4878" max="4878" width="11.28515625" style="130" customWidth="1"/>
    <col min="4879" max="4879" width="11.7109375" style="130" customWidth="1"/>
    <col min="4880" max="4880" width="11.140625" style="130" customWidth="1"/>
    <col min="4881" max="4881" width="13.5703125" style="130" customWidth="1"/>
    <col min="4882" max="4882" width="11.7109375" style="130" customWidth="1"/>
    <col min="4883" max="4883" width="13.28515625" style="130" customWidth="1"/>
    <col min="4884" max="4885" width="11.7109375" style="130" customWidth="1"/>
    <col min="4886" max="4886" width="11" style="130" customWidth="1"/>
    <col min="4887" max="4887" width="12.85546875" style="130" customWidth="1"/>
    <col min="4888" max="4888" width="11.7109375" style="130" customWidth="1"/>
    <col min="4889" max="4889" width="13.28515625" style="130" customWidth="1"/>
    <col min="4890" max="4891" width="11.7109375" style="130" customWidth="1"/>
    <col min="4892" max="4892" width="11" style="130" customWidth="1"/>
    <col min="4893" max="4893" width="12.85546875" style="130" customWidth="1"/>
    <col min="4894" max="5120" width="9.140625" style="130"/>
    <col min="5121" max="5121" width="8.85546875" style="130" customWidth="1"/>
    <col min="5122" max="5122" width="48.28515625" style="130" customWidth="1"/>
    <col min="5123" max="5123" width="15" style="130" customWidth="1"/>
    <col min="5124" max="5124" width="14" style="130" customWidth="1"/>
    <col min="5125" max="5125" width="15.28515625" style="130" customWidth="1"/>
    <col min="5126" max="5126" width="13.85546875" style="130" customWidth="1"/>
    <col min="5127" max="5127" width="13.140625" style="130" customWidth="1"/>
    <col min="5128" max="5128" width="11.85546875" style="130" customWidth="1"/>
    <col min="5129" max="5129" width="13.140625" style="130" customWidth="1"/>
    <col min="5130" max="5130" width="13.42578125" style="130" customWidth="1"/>
    <col min="5131" max="5131" width="15.42578125" style="130" customWidth="1"/>
    <col min="5132" max="5132" width="11.140625" style="130" customWidth="1"/>
    <col min="5133" max="5133" width="12.5703125" style="130" customWidth="1"/>
    <col min="5134" max="5134" width="11.28515625" style="130" customWidth="1"/>
    <col min="5135" max="5135" width="11.7109375" style="130" customWidth="1"/>
    <col min="5136" max="5136" width="11.140625" style="130" customWidth="1"/>
    <col min="5137" max="5137" width="13.5703125" style="130" customWidth="1"/>
    <col min="5138" max="5138" width="11.7109375" style="130" customWidth="1"/>
    <col min="5139" max="5139" width="13.28515625" style="130" customWidth="1"/>
    <col min="5140" max="5141" width="11.7109375" style="130" customWidth="1"/>
    <col min="5142" max="5142" width="11" style="130" customWidth="1"/>
    <col min="5143" max="5143" width="12.85546875" style="130" customWidth="1"/>
    <col min="5144" max="5144" width="11.7109375" style="130" customWidth="1"/>
    <col min="5145" max="5145" width="13.28515625" style="130" customWidth="1"/>
    <col min="5146" max="5147" width="11.7109375" style="130" customWidth="1"/>
    <col min="5148" max="5148" width="11" style="130" customWidth="1"/>
    <col min="5149" max="5149" width="12.85546875" style="130" customWidth="1"/>
    <col min="5150" max="5376" width="9.140625" style="130"/>
    <col min="5377" max="5377" width="8.85546875" style="130" customWidth="1"/>
    <col min="5378" max="5378" width="48.28515625" style="130" customWidth="1"/>
    <col min="5379" max="5379" width="15" style="130" customWidth="1"/>
    <col min="5380" max="5380" width="14" style="130" customWidth="1"/>
    <col min="5381" max="5381" width="15.28515625" style="130" customWidth="1"/>
    <col min="5382" max="5382" width="13.85546875" style="130" customWidth="1"/>
    <col min="5383" max="5383" width="13.140625" style="130" customWidth="1"/>
    <col min="5384" max="5384" width="11.85546875" style="130" customWidth="1"/>
    <col min="5385" max="5385" width="13.140625" style="130" customWidth="1"/>
    <col min="5386" max="5386" width="13.42578125" style="130" customWidth="1"/>
    <col min="5387" max="5387" width="15.42578125" style="130" customWidth="1"/>
    <col min="5388" max="5388" width="11.140625" style="130" customWidth="1"/>
    <col min="5389" max="5389" width="12.5703125" style="130" customWidth="1"/>
    <col min="5390" max="5390" width="11.28515625" style="130" customWidth="1"/>
    <col min="5391" max="5391" width="11.7109375" style="130" customWidth="1"/>
    <col min="5392" max="5392" width="11.140625" style="130" customWidth="1"/>
    <col min="5393" max="5393" width="13.5703125" style="130" customWidth="1"/>
    <col min="5394" max="5394" width="11.7109375" style="130" customWidth="1"/>
    <col min="5395" max="5395" width="13.28515625" style="130" customWidth="1"/>
    <col min="5396" max="5397" width="11.7109375" style="130" customWidth="1"/>
    <col min="5398" max="5398" width="11" style="130" customWidth="1"/>
    <col min="5399" max="5399" width="12.85546875" style="130" customWidth="1"/>
    <col min="5400" max="5400" width="11.7109375" style="130" customWidth="1"/>
    <col min="5401" max="5401" width="13.28515625" style="130" customWidth="1"/>
    <col min="5402" max="5403" width="11.7109375" style="130" customWidth="1"/>
    <col min="5404" max="5404" width="11" style="130" customWidth="1"/>
    <col min="5405" max="5405" width="12.85546875" style="130" customWidth="1"/>
    <col min="5406" max="5632" width="9.140625" style="130"/>
    <col min="5633" max="5633" width="8.85546875" style="130" customWidth="1"/>
    <col min="5634" max="5634" width="48.28515625" style="130" customWidth="1"/>
    <col min="5635" max="5635" width="15" style="130" customWidth="1"/>
    <col min="5636" max="5636" width="14" style="130" customWidth="1"/>
    <col min="5637" max="5637" width="15.28515625" style="130" customWidth="1"/>
    <col min="5638" max="5638" width="13.85546875" style="130" customWidth="1"/>
    <col min="5639" max="5639" width="13.140625" style="130" customWidth="1"/>
    <col min="5640" max="5640" width="11.85546875" style="130" customWidth="1"/>
    <col min="5641" max="5641" width="13.140625" style="130" customWidth="1"/>
    <col min="5642" max="5642" width="13.42578125" style="130" customWidth="1"/>
    <col min="5643" max="5643" width="15.42578125" style="130" customWidth="1"/>
    <col min="5644" max="5644" width="11.140625" style="130" customWidth="1"/>
    <col min="5645" max="5645" width="12.5703125" style="130" customWidth="1"/>
    <col min="5646" max="5646" width="11.28515625" style="130" customWidth="1"/>
    <col min="5647" max="5647" width="11.7109375" style="130" customWidth="1"/>
    <col min="5648" max="5648" width="11.140625" style="130" customWidth="1"/>
    <col min="5649" max="5649" width="13.5703125" style="130" customWidth="1"/>
    <col min="5650" max="5650" width="11.7109375" style="130" customWidth="1"/>
    <col min="5651" max="5651" width="13.28515625" style="130" customWidth="1"/>
    <col min="5652" max="5653" width="11.7109375" style="130" customWidth="1"/>
    <col min="5654" max="5654" width="11" style="130" customWidth="1"/>
    <col min="5655" max="5655" width="12.85546875" style="130" customWidth="1"/>
    <col min="5656" max="5656" width="11.7109375" style="130" customWidth="1"/>
    <col min="5657" max="5657" width="13.28515625" style="130" customWidth="1"/>
    <col min="5658" max="5659" width="11.7109375" style="130" customWidth="1"/>
    <col min="5660" max="5660" width="11" style="130" customWidth="1"/>
    <col min="5661" max="5661" width="12.85546875" style="130" customWidth="1"/>
    <col min="5662" max="5888" width="9.140625" style="130"/>
    <col min="5889" max="5889" width="8.85546875" style="130" customWidth="1"/>
    <col min="5890" max="5890" width="48.28515625" style="130" customWidth="1"/>
    <col min="5891" max="5891" width="15" style="130" customWidth="1"/>
    <col min="5892" max="5892" width="14" style="130" customWidth="1"/>
    <col min="5893" max="5893" width="15.28515625" style="130" customWidth="1"/>
    <col min="5894" max="5894" width="13.85546875" style="130" customWidth="1"/>
    <col min="5895" max="5895" width="13.140625" style="130" customWidth="1"/>
    <col min="5896" max="5896" width="11.85546875" style="130" customWidth="1"/>
    <col min="5897" max="5897" width="13.140625" style="130" customWidth="1"/>
    <col min="5898" max="5898" width="13.42578125" style="130" customWidth="1"/>
    <col min="5899" max="5899" width="15.42578125" style="130" customWidth="1"/>
    <col min="5900" max="5900" width="11.140625" style="130" customWidth="1"/>
    <col min="5901" max="5901" width="12.5703125" style="130" customWidth="1"/>
    <col min="5902" max="5902" width="11.28515625" style="130" customWidth="1"/>
    <col min="5903" max="5903" width="11.7109375" style="130" customWidth="1"/>
    <col min="5904" max="5904" width="11.140625" style="130" customWidth="1"/>
    <col min="5905" max="5905" width="13.5703125" style="130" customWidth="1"/>
    <col min="5906" max="5906" width="11.7109375" style="130" customWidth="1"/>
    <col min="5907" max="5907" width="13.28515625" style="130" customWidth="1"/>
    <col min="5908" max="5909" width="11.7109375" style="130" customWidth="1"/>
    <col min="5910" max="5910" width="11" style="130" customWidth="1"/>
    <col min="5911" max="5911" width="12.85546875" style="130" customWidth="1"/>
    <col min="5912" max="5912" width="11.7109375" style="130" customWidth="1"/>
    <col min="5913" max="5913" width="13.28515625" style="130" customWidth="1"/>
    <col min="5914" max="5915" width="11.7109375" style="130" customWidth="1"/>
    <col min="5916" max="5916" width="11" style="130" customWidth="1"/>
    <col min="5917" max="5917" width="12.85546875" style="130" customWidth="1"/>
    <col min="5918" max="6144" width="9.140625" style="130"/>
    <col min="6145" max="6145" width="8.85546875" style="130" customWidth="1"/>
    <col min="6146" max="6146" width="48.28515625" style="130" customWidth="1"/>
    <col min="6147" max="6147" width="15" style="130" customWidth="1"/>
    <col min="6148" max="6148" width="14" style="130" customWidth="1"/>
    <col min="6149" max="6149" width="15.28515625" style="130" customWidth="1"/>
    <col min="6150" max="6150" width="13.85546875" style="130" customWidth="1"/>
    <col min="6151" max="6151" width="13.140625" style="130" customWidth="1"/>
    <col min="6152" max="6152" width="11.85546875" style="130" customWidth="1"/>
    <col min="6153" max="6153" width="13.140625" style="130" customWidth="1"/>
    <col min="6154" max="6154" width="13.42578125" style="130" customWidth="1"/>
    <col min="6155" max="6155" width="15.42578125" style="130" customWidth="1"/>
    <col min="6156" max="6156" width="11.140625" style="130" customWidth="1"/>
    <col min="6157" max="6157" width="12.5703125" style="130" customWidth="1"/>
    <col min="6158" max="6158" width="11.28515625" style="130" customWidth="1"/>
    <col min="6159" max="6159" width="11.7109375" style="130" customWidth="1"/>
    <col min="6160" max="6160" width="11.140625" style="130" customWidth="1"/>
    <col min="6161" max="6161" width="13.5703125" style="130" customWidth="1"/>
    <col min="6162" max="6162" width="11.7109375" style="130" customWidth="1"/>
    <col min="6163" max="6163" width="13.28515625" style="130" customWidth="1"/>
    <col min="6164" max="6165" width="11.7109375" style="130" customWidth="1"/>
    <col min="6166" max="6166" width="11" style="130" customWidth="1"/>
    <col min="6167" max="6167" width="12.85546875" style="130" customWidth="1"/>
    <col min="6168" max="6168" width="11.7109375" style="130" customWidth="1"/>
    <col min="6169" max="6169" width="13.28515625" style="130" customWidth="1"/>
    <col min="6170" max="6171" width="11.7109375" style="130" customWidth="1"/>
    <col min="6172" max="6172" width="11" style="130" customWidth="1"/>
    <col min="6173" max="6173" width="12.85546875" style="130" customWidth="1"/>
    <col min="6174" max="6400" width="9.140625" style="130"/>
    <col min="6401" max="6401" width="8.85546875" style="130" customWidth="1"/>
    <col min="6402" max="6402" width="48.28515625" style="130" customWidth="1"/>
    <col min="6403" max="6403" width="15" style="130" customWidth="1"/>
    <col min="6404" max="6404" width="14" style="130" customWidth="1"/>
    <col min="6405" max="6405" width="15.28515625" style="130" customWidth="1"/>
    <col min="6406" max="6406" width="13.85546875" style="130" customWidth="1"/>
    <col min="6407" max="6407" width="13.140625" style="130" customWidth="1"/>
    <col min="6408" max="6408" width="11.85546875" style="130" customWidth="1"/>
    <col min="6409" max="6409" width="13.140625" style="130" customWidth="1"/>
    <col min="6410" max="6410" width="13.42578125" style="130" customWidth="1"/>
    <col min="6411" max="6411" width="15.42578125" style="130" customWidth="1"/>
    <col min="6412" max="6412" width="11.140625" style="130" customWidth="1"/>
    <col min="6413" max="6413" width="12.5703125" style="130" customWidth="1"/>
    <col min="6414" max="6414" width="11.28515625" style="130" customWidth="1"/>
    <col min="6415" max="6415" width="11.7109375" style="130" customWidth="1"/>
    <col min="6416" max="6416" width="11.140625" style="130" customWidth="1"/>
    <col min="6417" max="6417" width="13.5703125" style="130" customWidth="1"/>
    <col min="6418" max="6418" width="11.7109375" style="130" customWidth="1"/>
    <col min="6419" max="6419" width="13.28515625" style="130" customWidth="1"/>
    <col min="6420" max="6421" width="11.7109375" style="130" customWidth="1"/>
    <col min="6422" max="6422" width="11" style="130" customWidth="1"/>
    <col min="6423" max="6423" width="12.85546875" style="130" customWidth="1"/>
    <col min="6424" max="6424" width="11.7109375" style="130" customWidth="1"/>
    <col min="6425" max="6425" width="13.28515625" style="130" customWidth="1"/>
    <col min="6426" max="6427" width="11.7109375" style="130" customWidth="1"/>
    <col min="6428" max="6428" width="11" style="130" customWidth="1"/>
    <col min="6429" max="6429" width="12.85546875" style="130" customWidth="1"/>
    <col min="6430" max="6656" width="9.140625" style="130"/>
    <col min="6657" max="6657" width="8.85546875" style="130" customWidth="1"/>
    <col min="6658" max="6658" width="48.28515625" style="130" customWidth="1"/>
    <col min="6659" max="6659" width="15" style="130" customWidth="1"/>
    <col min="6660" max="6660" width="14" style="130" customWidth="1"/>
    <col min="6661" max="6661" width="15.28515625" style="130" customWidth="1"/>
    <col min="6662" max="6662" width="13.85546875" style="130" customWidth="1"/>
    <col min="6663" max="6663" width="13.140625" style="130" customWidth="1"/>
    <col min="6664" max="6664" width="11.85546875" style="130" customWidth="1"/>
    <col min="6665" max="6665" width="13.140625" style="130" customWidth="1"/>
    <col min="6666" max="6666" width="13.42578125" style="130" customWidth="1"/>
    <col min="6667" max="6667" width="15.42578125" style="130" customWidth="1"/>
    <col min="6668" max="6668" width="11.140625" style="130" customWidth="1"/>
    <col min="6669" max="6669" width="12.5703125" style="130" customWidth="1"/>
    <col min="6670" max="6670" width="11.28515625" style="130" customWidth="1"/>
    <col min="6671" max="6671" width="11.7109375" style="130" customWidth="1"/>
    <col min="6672" max="6672" width="11.140625" style="130" customWidth="1"/>
    <col min="6673" max="6673" width="13.5703125" style="130" customWidth="1"/>
    <col min="6674" max="6674" width="11.7109375" style="130" customWidth="1"/>
    <col min="6675" max="6675" width="13.28515625" style="130" customWidth="1"/>
    <col min="6676" max="6677" width="11.7109375" style="130" customWidth="1"/>
    <col min="6678" max="6678" width="11" style="130" customWidth="1"/>
    <col min="6679" max="6679" width="12.85546875" style="130" customWidth="1"/>
    <col min="6680" max="6680" width="11.7109375" style="130" customWidth="1"/>
    <col min="6681" max="6681" width="13.28515625" style="130" customWidth="1"/>
    <col min="6682" max="6683" width="11.7109375" style="130" customWidth="1"/>
    <col min="6684" max="6684" width="11" style="130" customWidth="1"/>
    <col min="6685" max="6685" width="12.85546875" style="130" customWidth="1"/>
    <col min="6686" max="6912" width="9.140625" style="130"/>
    <col min="6913" max="6913" width="8.85546875" style="130" customWidth="1"/>
    <col min="6914" max="6914" width="48.28515625" style="130" customWidth="1"/>
    <col min="6915" max="6915" width="15" style="130" customWidth="1"/>
    <col min="6916" max="6916" width="14" style="130" customWidth="1"/>
    <col min="6917" max="6917" width="15.28515625" style="130" customWidth="1"/>
    <col min="6918" max="6918" width="13.85546875" style="130" customWidth="1"/>
    <col min="6919" max="6919" width="13.140625" style="130" customWidth="1"/>
    <col min="6920" max="6920" width="11.85546875" style="130" customWidth="1"/>
    <col min="6921" max="6921" width="13.140625" style="130" customWidth="1"/>
    <col min="6922" max="6922" width="13.42578125" style="130" customWidth="1"/>
    <col min="6923" max="6923" width="15.42578125" style="130" customWidth="1"/>
    <col min="6924" max="6924" width="11.140625" style="130" customWidth="1"/>
    <col min="6925" max="6925" width="12.5703125" style="130" customWidth="1"/>
    <col min="6926" max="6926" width="11.28515625" style="130" customWidth="1"/>
    <col min="6927" max="6927" width="11.7109375" style="130" customWidth="1"/>
    <col min="6928" max="6928" width="11.140625" style="130" customWidth="1"/>
    <col min="6929" max="6929" width="13.5703125" style="130" customWidth="1"/>
    <col min="6930" max="6930" width="11.7109375" style="130" customWidth="1"/>
    <col min="6931" max="6931" width="13.28515625" style="130" customWidth="1"/>
    <col min="6932" max="6933" width="11.7109375" style="130" customWidth="1"/>
    <col min="6934" max="6934" width="11" style="130" customWidth="1"/>
    <col min="6935" max="6935" width="12.85546875" style="130" customWidth="1"/>
    <col min="6936" max="6936" width="11.7109375" style="130" customWidth="1"/>
    <col min="6937" max="6937" width="13.28515625" style="130" customWidth="1"/>
    <col min="6938" max="6939" width="11.7109375" style="130" customWidth="1"/>
    <col min="6940" max="6940" width="11" style="130" customWidth="1"/>
    <col min="6941" max="6941" width="12.85546875" style="130" customWidth="1"/>
    <col min="6942" max="7168" width="9.140625" style="130"/>
    <col min="7169" max="7169" width="8.85546875" style="130" customWidth="1"/>
    <col min="7170" max="7170" width="48.28515625" style="130" customWidth="1"/>
    <col min="7171" max="7171" width="15" style="130" customWidth="1"/>
    <col min="7172" max="7172" width="14" style="130" customWidth="1"/>
    <col min="7173" max="7173" width="15.28515625" style="130" customWidth="1"/>
    <col min="7174" max="7174" width="13.85546875" style="130" customWidth="1"/>
    <col min="7175" max="7175" width="13.140625" style="130" customWidth="1"/>
    <col min="7176" max="7176" width="11.85546875" style="130" customWidth="1"/>
    <col min="7177" max="7177" width="13.140625" style="130" customWidth="1"/>
    <col min="7178" max="7178" width="13.42578125" style="130" customWidth="1"/>
    <col min="7179" max="7179" width="15.42578125" style="130" customWidth="1"/>
    <col min="7180" max="7180" width="11.140625" style="130" customWidth="1"/>
    <col min="7181" max="7181" width="12.5703125" style="130" customWidth="1"/>
    <col min="7182" max="7182" width="11.28515625" style="130" customWidth="1"/>
    <col min="7183" max="7183" width="11.7109375" style="130" customWidth="1"/>
    <col min="7184" max="7184" width="11.140625" style="130" customWidth="1"/>
    <col min="7185" max="7185" width="13.5703125" style="130" customWidth="1"/>
    <col min="7186" max="7186" width="11.7109375" style="130" customWidth="1"/>
    <col min="7187" max="7187" width="13.28515625" style="130" customWidth="1"/>
    <col min="7188" max="7189" width="11.7109375" style="130" customWidth="1"/>
    <col min="7190" max="7190" width="11" style="130" customWidth="1"/>
    <col min="7191" max="7191" width="12.85546875" style="130" customWidth="1"/>
    <col min="7192" max="7192" width="11.7109375" style="130" customWidth="1"/>
    <col min="7193" max="7193" width="13.28515625" style="130" customWidth="1"/>
    <col min="7194" max="7195" width="11.7109375" style="130" customWidth="1"/>
    <col min="7196" max="7196" width="11" style="130" customWidth="1"/>
    <col min="7197" max="7197" width="12.85546875" style="130" customWidth="1"/>
    <col min="7198" max="7424" width="9.140625" style="130"/>
    <col min="7425" max="7425" width="8.85546875" style="130" customWidth="1"/>
    <col min="7426" max="7426" width="48.28515625" style="130" customWidth="1"/>
    <col min="7427" max="7427" width="15" style="130" customWidth="1"/>
    <col min="7428" max="7428" width="14" style="130" customWidth="1"/>
    <col min="7429" max="7429" width="15.28515625" style="130" customWidth="1"/>
    <col min="7430" max="7430" width="13.85546875" style="130" customWidth="1"/>
    <col min="7431" max="7431" width="13.140625" style="130" customWidth="1"/>
    <col min="7432" max="7432" width="11.85546875" style="130" customWidth="1"/>
    <col min="7433" max="7433" width="13.140625" style="130" customWidth="1"/>
    <col min="7434" max="7434" width="13.42578125" style="130" customWidth="1"/>
    <col min="7435" max="7435" width="15.42578125" style="130" customWidth="1"/>
    <col min="7436" max="7436" width="11.140625" style="130" customWidth="1"/>
    <col min="7437" max="7437" width="12.5703125" style="130" customWidth="1"/>
    <col min="7438" max="7438" width="11.28515625" style="130" customWidth="1"/>
    <col min="7439" max="7439" width="11.7109375" style="130" customWidth="1"/>
    <col min="7440" max="7440" width="11.140625" style="130" customWidth="1"/>
    <col min="7441" max="7441" width="13.5703125" style="130" customWidth="1"/>
    <col min="7442" max="7442" width="11.7109375" style="130" customWidth="1"/>
    <col min="7443" max="7443" width="13.28515625" style="130" customWidth="1"/>
    <col min="7444" max="7445" width="11.7109375" style="130" customWidth="1"/>
    <col min="7446" max="7446" width="11" style="130" customWidth="1"/>
    <col min="7447" max="7447" width="12.85546875" style="130" customWidth="1"/>
    <col min="7448" max="7448" width="11.7109375" style="130" customWidth="1"/>
    <col min="7449" max="7449" width="13.28515625" style="130" customWidth="1"/>
    <col min="7450" max="7451" width="11.7109375" style="130" customWidth="1"/>
    <col min="7452" max="7452" width="11" style="130" customWidth="1"/>
    <col min="7453" max="7453" width="12.85546875" style="130" customWidth="1"/>
    <col min="7454" max="7680" width="9.140625" style="130"/>
    <col min="7681" max="7681" width="8.85546875" style="130" customWidth="1"/>
    <col min="7682" max="7682" width="48.28515625" style="130" customWidth="1"/>
    <col min="7683" max="7683" width="15" style="130" customWidth="1"/>
    <col min="7684" max="7684" width="14" style="130" customWidth="1"/>
    <col min="7685" max="7685" width="15.28515625" style="130" customWidth="1"/>
    <col min="7686" max="7686" width="13.85546875" style="130" customWidth="1"/>
    <col min="7687" max="7687" width="13.140625" style="130" customWidth="1"/>
    <col min="7688" max="7688" width="11.85546875" style="130" customWidth="1"/>
    <col min="7689" max="7689" width="13.140625" style="130" customWidth="1"/>
    <col min="7690" max="7690" width="13.42578125" style="130" customWidth="1"/>
    <col min="7691" max="7691" width="15.42578125" style="130" customWidth="1"/>
    <col min="7692" max="7692" width="11.140625" style="130" customWidth="1"/>
    <col min="7693" max="7693" width="12.5703125" style="130" customWidth="1"/>
    <col min="7694" max="7694" width="11.28515625" style="130" customWidth="1"/>
    <col min="7695" max="7695" width="11.7109375" style="130" customWidth="1"/>
    <col min="7696" max="7696" width="11.140625" style="130" customWidth="1"/>
    <col min="7697" max="7697" width="13.5703125" style="130" customWidth="1"/>
    <col min="7698" max="7698" width="11.7109375" style="130" customWidth="1"/>
    <col min="7699" max="7699" width="13.28515625" style="130" customWidth="1"/>
    <col min="7700" max="7701" width="11.7109375" style="130" customWidth="1"/>
    <col min="7702" max="7702" width="11" style="130" customWidth="1"/>
    <col min="7703" max="7703" width="12.85546875" style="130" customWidth="1"/>
    <col min="7704" max="7704" width="11.7109375" style="130" customWidth="1"/>
    <col min="7705" max="7705" width="13.28515625" style="130" customWidth="1"/>
    <col min="7706" max="7707" width="11.7109375" style="130" customWidth="1"/>
    <col min="7708" max="7708" width="11" style="130" customWidth="1"/>
    <col min="7709" max="7709" width="12.85546875" style="130" customWidth="1"/>
    <col min="7710" max="7936" width="9.140625" style="130"/>
    <col min="7937" max="7937" width="8.85546875" style="130" customWidth="1"/>
    <col min="7938" max="7938" width="48.28515625" style="130" customWidth="1"/>
    <col min="7939" max="7939" width="15" style="130" customWidth="1"/>
    <col min="7940" max="7940" width="14" style="130" customWidth="1"/>
    <col min="7941" max="7941" width="15.28515625" style="130" customWidth="1"/>
    <col min="7942" max="7942" width="13.85546875" style="130" customWidth="1"/>
    <col min="7943" max="7943" width="13.140625" style="130" customWidth="1"/>
    <col min="7944" max="7944" width="11.85546875" style="130" customWidth="1"/>
    <col min="7945" max="7945" width="13.140625" style="130" customWidth="1"/>
    <col min="7946" max="7946" width="13.42578125" style="130" customWidth="1"/>
    <col min="7947" max="7947" width="15.42578125" style="130" customWidth="1"/>
    <col min="7948" max="7948" width="11.140625" style="130" customWidth="1"/>
    <col min="7949" max="7949" width="12.5703125" style="130" customWidth="1"/>
    <col min="7950" max="7950" width="11.28515625" style="130" customWidth="1"/>
    <col min="7951" max="7951" width="11.7109375" style="130" customWidth="1"/>
    <col min="7952" max="7952" width="11.140625" style="130" customWidth="1"/>
    <col min="7953" max="7953" width="13.5703125" style="130" customWidth="1"/>
    <col min="7954" max="7954" width="11.7109375" style="130" customWidth="1"/>
    <col min="7955" max="7955" width="13.28515625" style="130" customWidth="1"/>
    <col min="7956" max="7957" width="11.7109375" style="130" customWidth="1"/>
    <col min="7958" max="7958" width="11" style="130" customWidth="1"/>
    <col min="7959" max="7959" width="12.85546875" style="130" customWidth="1"/>
    <col min="7960" max="7960" width="11.7109375" style="130" customWidth="1"/>
    <col min="7961" max="7961" width="13.28515625" style="130" customWidth="1"/>
    <col min="7962" max="7963" width="11.7109375" style="130" customWidth="1"/>
    <col min="7964" max="7964" width="11" style="130" customWidth="1"/>
    <col min="7965" max="7965" width="12.85546875" style="130" customWidth="1"/>
    <col min="7966" max="8192" width="9.140625" style="130"/>
    <col min="8193" max="8193" width="8.85546875" style="130" customWidth="1"/>
    <col min="8194" max="8194" width="48.28515625" style="130" customWidth="1"/>
    <col min="8195" max="8195" width="15" style="130" customWidth="1"/>
    <col min="8196" max="8196" width="14" style="130" customWidth="1"/>
    <col min="8197" max="8197" width="15.28515625" style="130" customWidth="1"/>
    <col min="8198" max="8198" width="13.85546875" style="130" customWidth="1"/>
    <col min="8199" max="8199" width="13.140625" style="130" customWidth="1"/>
    <col min="8200" max="8200" width="11.85546875" style="130" customWidth="1"/>
    <col min="8201" max="8201" width="13.140625" style="130" customWidth="1"/>
    <col min="8202" max="8202" width="13.42578125" style="130" customWidth="1"/>
    <col min="8203" max="8203" width="15.42578125" style="130" customWidth="1"/>
    <col min="8204" max="8204" width="11.140625" style="130" customWidth="1"/>
    <col min="8205" max="8205" width="12.5703125" style="130" customWidth="1"/>
    <col min="8206" max="8206" width="11.28515625" style="130" customWidth="1"/>
    <col min="8207" max="8207" width="11.7109375" style="130" customWidth="1"/>
    <col min="8208" max="8208" width="11.140625" style="130" customWidth="1"/>
    <col min="8209" max="8209" width="13.5703125" style="130" customWidth="1"/>
    <col min="8210" max="8210" width="11.7109375" style="130" customWidth="1"/>
    <col min="8211" max="8211" width="13.28515625" style="130" customWidth="1"/>
    <col min="8212" max="8213" width="11.7109375" style="130" customWidth="1"/>
    <col min="8214" max="8214" width="11" style="130" customWidth="1"/>
    <col min="8215" max="8215" width="12.85546875" style="130" customWidth="1"/>
    <col min="8216" max="8216" width="11.7109375" style="130" customWidth="1"/>
    <col min="8217" max="8217" width="13.28515625" style="130" customWidth="1"/>
    <col min="8218" max="8219" width="11.7109375" style="130" customWidth="1"/>
    <col min="8220" max="8220" width="11" style="130" customWidth="1"/>
    <col min="8221" max="8221" width="12.85546875" style="130" customWidth="1"/>
    <col min="8222" max="8448" width="9.140625" style="130"/>
    <col min="8449" max="8449" width="8.85546875" style="130" customWidth="1"/>
    <col min="8450" max="8450" width="48.28515625" style="130" customWidth="1"/>
    <col min="8451" max="8451" width="15" style="130" customWidth="1"/>
    <col min="8452" max="8452" width="14" style="130" customWidth="1"/>
    <col min="8453" max="8453" width="15.28515625" style="130" customWidth="1"/>
    <col min="8454" max="8454" width="13.85546875" style="130" customWidth="1"/>
    <col min="8455" max="8455" width="13.140625" style="130" customWidth="1"/>
    <col min="8456" max="8456" width="11.85546875" style="130" customWidth="1"/>
    <col min="8457" max="8457" width="13.140625" style="130" customWidth="1"/>
    <col min="8458" max="8458" width="13.42578125" style="130" customWidth="1"/>
    <col min="8459" max="8459" width="15.42578125" style="130" customWidth="1"/>
    <col min="8460" max="8460" width="11.140625" style="130" customWidth="1"/>
    <col min="8461" max="8461" width="12.5703125" style="130" customWidth="1"/>
    <col min="8462" max="8462" width="11.28515625" style="130" customWidth="1"/>
    <col min="8463" max="8463" width="11.7109375" style="130" customWidth="1"/>
    <col min="8464" max="8464" width="11.140625" style="130" customWidth="1"/>
    <col min="8465" max="8465" width="13.5703125" style="130" customWidth="1"/>
    <col min="8466" max="8466" width="11.7109375" style="130" customWidth="1"/>
    <col min="8467" max="8467" width="13.28515625" style="130" customWidth="1"/>
    <col min="8468" max="8469" width="11.7109375" style="130" customWidth="1"/>
    <col min="8470" max="8470" width="11" style="130" customWidth="1"/>
    <col min="8471" max="8471" width="12.85546875" style="130" customWidth="1"/>
    <col min="8472" max="8472" width="11.7109375" style="130" customWidth="1"/>
    <col min="8473" max="8473" width="13.28515625" style="130" customWidth="1"/>
    <col min="8474" max="8475" width="11.7109375" style="130" customWidth="1"/>
    <col min="8476" max="8476" width="11" style="130" customWidth="1"/>
    <col min="8477" max="8477" width="12.85546875" style="130" customWidth="1"/>
    <col min="8478" max="8704" width="9.140625" style="130"/>
    <col min="8705" max="8705" width="8.85546875" style="130" customWidth="1"/>
    <col min="8706" max="8706" width="48.28515625" style="130" customWidth="1"/>
    <col min="8707" max="8707" width="15" style="130" customWidth="1"/>
    <col min="8708" max="8708" width="14" style="130" customWidth="1"/>
    <col min="8709" max="8709" width="15.28515625" style="130" customWidth="1"/>
    <col min="8710" max="8710" width="13.85546875" style="130" customWidth="1"/>
    <col min="8711" max="8711" width="13.140625" style="130" customWidth="1"/>
    <col min="8712" max="8712" width="11.85546875" style="130" customWidth="1"/>
    <col min="8713" max="8713" width="13.140625" style="130" customWidth="1"/>
    <col min="8714" max="8714" width="13.42578125" style="130" customWidth="1"/>
    <col min="8715" max="8715" width="15.42578125" style="130" customWidth="1"/>
    <col min="8716" max="8716" width="11.140625" style="130" customWidth="1"/>
    <col min="8717" max="8717" width="12.5703125" style="130" customWidth="1"/>
    <col min="8718" max="8718" width="11.28515625" style="130" customWidth="1"/>
    <col min="8719" max="8719" width="11.7109375" style="130" customWidth="1"/>
    <col min="8720" max="8720" width="11.140625" style="130" customWidth="1"/>
    <col min="8721" max="8721" width="13.5703125" style="130" customWidth="1"/>
    <col min="8722" max="8722" width="11.7109375" style="130" customWidth="1"/>
    <col min="8723" max="8723" width="13.28515625" style="130" customWidth="1"/>
    <col min="8724" max="8725" width="11.7109375" style="130" customWidth="1"/>
    <col min="8726" max="8726" width="11" style="130" customWidth="1"/>
    <col min="8727" max="8727" width="12.85546875" style="130" customWidth="1"/>
    <col min="8728" max="8728" width="11.7109375" style="130" customWidth="1"/>
    <col min="8729" max="8729" width="13.28515625" style="130" customWidth="1"/>
    <col min="8730" max="8731" width="11.7109375" style="130" customWidth="1"/>
    <col min="8732" max="8732" width="11" style="130" customWidth="1"/>
    <col min="8733" max="8733" width="12.85546875" style="130" customWidth="1"/>
    <col min="8734" max="8960" width="9.140625" style="130"/>
    <col min="8961" max="8961" width="8.85546875" style="130" customWidth="1"/>
    <col min="8962" max="8962" width="48.28515625" style="130" customWidth="1"/>
    <col min="8963" max="8963" width="15" style="130" customWidth="1"/>
    <col min="8964" max="8964" width="14" style="130" customWidth="1"/>
    <col min="8965" max="8965" width="15.28515625" style="130" customWidth="1"/>
    <col min="8966" max="8966" width="13.85546875" style="130" customWidth="1"/>
    <col min="8967" max="8967" width="13.140625" style="130" customWidth="1"/>
    <col min="8968" max="8968" width="11.85546875" style="130" customWidth="1"/>
    <col min="8969" max="8969" width="13.140625" style="130" customWidth="1"/>
    <col min="8970" max="8970" width="13.42578125" style="130" customWidth="1"/>
    <col min="8971" max="8971" width="15.42578125" style="130" customWidth="1"/>
    <col min="8972" max="8972" width="11.140625" style="130" customWidth="1"/>
    <col min="8973" max="8973" width="12.5703125" style="130" customWidth="1"/>
    <col min="8974" max="8974" width="11.28515625" style="130" customWidth="1"/>
    <col min="8975" max="8975" width="11.7109375" style="130" customWidth="1"/>
    <col min="8976" max="8976" width="11.140625" style="130" customWidth="1"/>
    <col min="8977" max="8977" width="13.5703125" style="130" customWidth="1"/>
    <col min="8978" max="8978" width="11.7109375" style="130" customWidth="1"/>
    <col min="8979" max="8979" width="13.28515625" style="130" customWidth="1"/>
    <col min="8980" max="8981" width="11.7109375" style="130" customWidth="1"/>
    <col min="8982" max="8982" width="11" style="130" customWidth="1"/>
    <col min="8983" max="8983" width="12.85546875" style="130" customWidth="1"/>
    <col min="8984" max="8984" width="11.7109375" style="130" customWidth="1"/>
    <col min="8985" max="8985" width="13.28515625" style="130" customWidth="1"/>
    <col min="8986" max="8987" width="11.7109375" style="130" customWidth="1"/>
    <col min="8988" max="8988" width="11" style="130" customWidth="1"/>
    <col min="8989" max="8989" width="12.85546875" style="130" customWidth="1"/>
    <col min="8990" max="9216" width="9.140625" style="130"/>
    <col min="9217" max="9217" width="8.85546875" style="130" customWidth="1"/>
    <col min="9218" max="9218" width="48.28515625" style="130" customWidth="1"/>
    <col min="9219" max="9219" width="15" style="130" customWidth="1"/>
    <col min="9220" max="9220" width="14" style="130" customWidth="1"/>
    <col min="9221" max="9221" width="15.28515625" style="130" customWidth="1"/>
    <col min="9222" max="9222" width="13.85546875" style="130" customWidth="1"/>
    <col min="9223" max="9223" width="13.140625" style="130" customWidth="1"/>
    <col min="9224" max="9224" width="11.85546875" style="130" customWidth="1"/>
    <col min="9225" max="9225" width="13.140625" style="130" customWidth="1"/>
    <col min="9226" max="9226" width="13.42578125" style="130" customWidth="1"/>
    <col min="9227" max="9227" width="15.42578125" style="130" customWidth="1"/>
    <col min="9228" max="9228" width="11.140625" style="130" customWidth="1"/>
    <col min="9229" max="9229" width="12.5703125" style="130" customWidth="1"/>
    <col min="9230" max="9230" width="11.28515625" style="130" customWidth="1"/>
    <col min="9231" max="9231" width="11.7109375" style="130" customWidth="1"/>
    <col min="9232" max="9232" width="11.140625" style="130" customWidth="1"/>
    <col min="9233" max="9233" width="13.5703125" style="130" customWidth="1"/>
    <col min="9234" max="9234" width="11.7109375" style="130" customWidth="1"/>
    <col min="9235" max="9235" width="13.28515625" style="130" customWidth="1"/>
    <col min="9236" max="9237" width="11.7109375" style="130" customWidth="1"/>
    <col min="9238" max="9238" width="11" style="130" customWidth="1"/>
    <col min="9239" max="9239" width="12.85546875" style="130" customWidth="1"/>
    <col min="9240" max="9240" width="11.7109375" style="130" customWidth="1"/>
    <col min="9241" max="9241" width="13.28515625" style="130" customWidth="1"/>
    <col min="9242" max="9243" width="11.7109375" style="130" customWidth="1"/>
    <col min="9244" max="9244" width="11" style="130" customWidth="1"/>
    <col min="9245" max="9245" width="12.85546875" style="130" customWidth="1"/>
    <col min="9246" max="9472" width="9.140625" style="130"/>
    <col min="9473" max="9473" width="8.85546875" style="130" customWidth="1"/>
    <col min="9474" max="9474" width="48.28515625" style="130" customWidth="1"/>
    <col min="9475" max="9475" width="15" style="130" customWidth="1"/>
    <col min="9476" max="9476" width="14" style="130" customWidth="1"/>
    <col min="9477" max="9477" width="15.28515625" style="130" customWidth="1"/>
    <col min="9478" max="9478" width="13.85546875" style="130" customWidth="1"/>
    <col min="9479" max="9479" width="13.140625" style="130" customWidth="1"/>
    <col min="9480" max="9480" width="11.85546875" style="130" customWidth="1"/>
    <col min="9481" max="9481" width="13.140625" style="130" customWidth="1"/>
    <col min="9482" max="9482" width="13.42578125" style="130" customWidth="1"/>
    <col min="9483" max="9483" width="15.42578125" style="130" customWidth="1"/>
    <col min="9484" max="9484" width="11.140625" style="130" customWidth="1"/>
    <col min="9485" max="9485" width="12.5703125" style="130" customWidth="1"/>
    <col min="9486" max="9486" width="11.28515625" style="130" customWidth="1"/>
    <col min="9487" max="9487" width="11.7109375" style="130" customWidth="1"/>
    <col min="9488" max="9488" width="11.140625" style="130" customWidth="1"/>
    <col min="9489" max="9489" width="13.5703125" style="130" customWidth="1"/>
    <col min="9490" max="9490" width="11.7109375" style="130" customWidth="1"/>
    <col min="9491" max="9491" width="13.28515625" style="130" customWidth="1"/>
    <col min="9492" max="9493" width="11.7109375" style="130" customWidth="1"/>
    <col min="9494" max="9494" width="11" style="130" customWidth="1"/>
    <col min="9495" max="9495" width="12.85546875" style="130" customWidth="1"/>
    <col min="9496" max="9496" width="11.7109375" style="130" customWidth="1"/>
    <col min="9497" max="9497" width="13.28515625" style="130" customWidth="1"/>
    <col min="9498" max="9499" width="11.7109375" style="130" customWidth="1"/>
    <col min="9500" max="9500" width="11" style="130" customWidth="1"/>
    <col min="9501" max="9501" width="12.85546875" style="130" customWidth="1"/>
    <col min="9502" max="9728" width="9.140625" style="130"/>
    <col min="9729" max="9729" width="8.85546875" style="130" customWidth="1"/>
    <col min="9730" max="9730" width="48.28515625" style="130" customWidth="1"/>
    <col min="9731" max="9731" width="15" style="130" customWidth="1"/>
    <col min="9732" max="9732" width="14" style="130" customWidth="1"/>
    <col min="9733" max="9733" width="15.28515625" style="130" customWidth="1"/>
    <col min="9734" max="9734" width="13.85546875" style="130" customWidth="1"/>
    <col min="9735" max="9735" width="13.140625" style="130" customWidth="1"/>
    <col min="9736" max="9736" width="11.85546875" style="130" customWidth="1"/>
    <col min="9737" max="9737" width="13.140625" style="130" customWidth="1"/>
    <col min="9738" max="9738" width="13.42578125" style="130" customWidth="1"/>
    <col min="9739" max="9739" width="15.42578125" style="130" customWidth="1"/>
    <col min="9740" max="9740" width="11.140625" style="130" customWidth="1"/>
    <col min="9741" max="9741" width="12.5703125" style="130" customWidth="1"/>
    <col min="9742" max="9742" width="11.28515625" style="130" customWidth="1"/>
    <col min="9743" max="9743" width="11.7109375" style="130" customWidth="1"/>
    <col min="9744" max="9744" width="11.140625" style="130" customWidth="1"/>
    <col min="9745" max="9745" width="13.5703125" style="130" customWidth="1"/>
    <col min="9746" max="9746" width="11.7109375" style="130" customWidth="1"/>
    <col min="9747" max="9747" width="13.28515625" style="130" customWidth="1"/>
    <col min="9748" max="9749" width="11.7109375" style="130" customWidth="1"/>
    <col min="9750" max="9750" width="11" style="130" customWidth="1"/>
    <col min="9751" max="9751" width="12.85546875" style="130" customWidth="1"/>
    <col min="9752" max="9752" width="11.7109375" style="130" customWidth="1"/>
    <col min="9753" max="9753" width="13.28515625" style="130" customWidth="1"/>
    <col min="9754" max="9755" width="11.7109375" style="130" customWidth="1"/>
    <col min="9756" max="9756" width="11" style="130" customWidth="1"/>
    <col min="9757" max="9757" width="12.85546875" style="130" customWidth="1"/>
    <col min="9758" max="9984" width="9.140625" style="130"/>
    <col min="9985" max="9985" width="8.85546875" style="130" customWidth="1"/>
    <col min="9986" max="9986" width="48.28515625" style="130" customWidth="1"/>
    <col min="9987" max="9987" width="15" style="130" customWidth="1"/>
    <col min="9988" max="9988" width="14" style="130" customWidth="1"/>
    <col min="9989" max="9989" width="15.28515625" style="130" customWidth="1"/>
    <col min="9990" max="9990" width="13.85546875" style="130" customWidth="1"/>
    <col min="9991" max="9991" width="13.140625" style="130" customWidth="1"/>
    <col min="9992" max="9992" width="11.85546875" style="130" customWidth="1"/>
    <col min="9993" max="9993" width="13.140625" style="130" customWidth="1"/>
    <col min="9994" max="9994" width="13.42578125" style="130" customWidth="1"/>
    <col min="9995" max="9995" width="15.42578125" style="130" customWidth="1"/>
    <col min="9996" max="9996" width="11.140625" style="130" customWidth="1"/>
    <col min="9997" max="9997" width="12.5703125" style="130" customWidth="1"/>
    <col min="9998" max="9998" width="11.28515625" style="130" customWidth="1"/>
    <col min="9999" max="9999" width="11.7109375" style="130" customWidth="1"/>
    <col min="10000" max="10000" width="11.140625" style="130" customWidth="1"/>
    <col min="10001" max="10001" width="13.5703125" style="130" customWidth="1"/>
    <col min="10002" max="10002" width="11.7109375" style="130" customWidth="1"/>
    <col min="10003" max="10003" width="13.28515625" style="130" customWidth="1"/>
    <col min="10004" max="10005" width="11.7109375" style="130" customWidth="1"/>
    <col min="10006" max="10006" width="11" style="130" customWidth="1"/>
    <col min="10007" max="10007" width="12.85546875" style="130" customWidth="1"/>
    <col min="10008" max="10008" width="11.7109375" style="130" customWidth="1"/>
    <col min="10009" max="10009" width="13.28515625" style="130" customWidth="1"/>
    <col min="10010" max="10011" width="11.7109375" style="130" customWidth="1"/>
    <col min="10012" max="10012" width="11" style="130" customWidth="1"/>
    <col min="10013" max="10013" width="12.85546875" style="130" customWidth="1"/>
    <col min="10014" max="10240" width="9.140625" style="130"/>
    <col min="10241" max="10241" width="8.85546875" style="130" customWidth="1"/>
    <col min="10242" max="10242" width="48.28515625" style="130" customWidth="1"/>
    <col min="10243" max="10243" width="15" style="130" customWidth="1"/>
    <col min="10244" max="10244" width="14" style="130" customWidth="1"/>
    <col min="10245" max="10245" width="15.28515625" style="130" customWidth="1"/>
    <col min="10246" max="10246" width="13.85546875" style="130" customWidth="1"/>
    <col min="10247" max="10247" width="13.140625" style="130" customWidth="1"/>
    <col min="10248" max="10248" width="11.85546875" style="130" customWidth="1"/>
    <col min="10249" max="10249" width="13.140625" style="130" customWidth="1"/>
    <col min="10250" max="10250" width="13.42578125" style="130" customWidth="1"/>
    <col min="10251" max="10251" width="15.42578125" style="130" customWidth="1"/>
    <col min="10252" max="10252" width="11.140625" style="130" customWidth="1"/>
    <col min="10253" max="10253" width="12.5703125" style="130" customWidth="1"/>
    <col min="10254" max="10254" width="11.28515625" style="130" customWidth="1"/>
    <col min="10255" max="10255" width="11.7109375" style="130" customWidth="1"/>
    <col min="10256" max="10256" width="11.140625" style="130" customWidth="1"/>
    <col min="10257" max="10257" width="13.5703125" style="130" customWidth="1"/>
    <col min="10258" max="10258" width="11.7109375" style="130" customWidth="1"/>
    <col min="10259" max="10259" width="13.28515625" style="130" customWidth="1"/>
    <col min="10260" max="10261" width="11.7109375" style="130" customWidth="1"/>
    <col min="10262" max="10262" width="11" style="130" customWidth="1"/>
    <col min="10263" max="10263" width="12.85546875" style="130" customWidth="1"/>
    <col min="10264" max="10264" width="11.7109375" style="130" customWidth="1"/>
    <col min="10265" max="10265" width="13.28515625" style="130" customWidth="1"/>
    <col min="10266" max="10267" width="11.7109375" style="130" customWidth="1"/>
    <col min="10268" max="10268" width="11" style="130" customWidth="1"/>
    <col min="10269" max="10269" width="12.85546875" style="130" customWidth="1"/>
    <col min="10270" max="10496" width="9.140625" style="130"/>
    <col min="10497" max="10497" width="8.85546875" style="130" customWidth="1"/>
    <col min="10498" max="10498" width="48.28515625" style="130" customWidth="1"/>
    <col min="10499" max="10499" width="15" style="130" customWidth="1"/>
    <col min="10500" max="10500" width="14" style="130" customWidth="1"/>
    <col min="10501" max="10501" width="15.28515625" style="130" customWidth="1"/>
    <col min="10502" max="10502" width="13.85546875" style="130" customWidth="1"/>
    <col min="10503" max="10503" width="13.140625" style="130" customWidth="1"/>
    <col min="10504" max="10504" width="11.85546875" style="130" customWidth="1"/>
    <col min="10505" max="10505" width="13.140625" style="130" customWidth="1"/>
    <col min="10506" max="10506" width="13.42578125" style="130" customWidth="1"/>
    <col min="10507" max="10507" width="15.42578125" style="130" customWidth="1"/>
    <col min="10508" max="10508" width="11.140625" style="130" customWidth="1"/>
    <col min="10509" max="10509" width="12.5703125" style="130" customWidth="1"/>
    <col min="10510" max="10510" width="11.28515625" style="130" customWidth="1"/>
    <col min="10511" max="10511" width="11.7109375" style="130" customWidth="1"/>
    <col min="10512" max="10512" width="11.140625" style="130" customWidth="1"/>
    <col min="10513" max="10513" width="13.5703125" style="130" customWidth="1"/>
    <col min="10514" max="10514" width="11.7109375" style="130" customWidth="1"/>
    <col min="10515" max="10515" width="13.28515625" style="130" customWidth="1"/>
    <col min="10516" max="10517" width="11.7109375" style="130" customWidth="1"/>
    <col min="10518" max="10518" width="11" style="130" customWidth="1"/>
    <col min="10519" max="10519" width="12.85546875" style="130" customWidth="1"/>
    <col min="10520" max="10520" width="11.7109375" style="130" customWidth="1"/>
    <col min="10521" max="10521" width="13.28515625" style="130" customWidth="1"/>
    <col min="10522" max="10523" width="11.7109375" style="130" customWidth="1"/>
    <col min="10524" max="10524" width="11" style="130" customWidth="1"/>
    <col min="10525" max="10525" width="12.85546875" style="130" customWidth="1"/>
    <col min="10526" max="10752" width="9.140625" style="130"/>
    <col min="10753" max="10753" width="8.85546875" style="130" customWidth="1"/>
    <col min="10754" max="10754" width="48.28515625" style="130" customWidth="1"/>
    <col min="10755" max="10755" width="15" style="130" customWidth="1"/>
    <col min="10756" max="10756" width="14" style="130" customWidth="1"/>
    <col min="10757" max="10757" width="15.28515625" style="130" customWidth="1"/>
    <col min="10758" max="10758" width="13.85546875" style="130" customWidth="1"/>
    <col min="10759" max="10759" width="13.140625" style="130" customWidth="1"/>
    <col min="10760" max="10760" width="11.85546875" style="130" customWidth="1"/>
    <col min="10761" max="10761" width="13.140625" style="130" customWidth="1"/>
    <col min="10762" max="10762" width="13.42578125" style="130" customWidth="1"/>
    <col min="10763" max="10763" width="15.42578125" style="130" customWidth="1"/>
    <col min="10764" max="10764" width="11.140625" style="130" customWidth="1"/>
    <col min="10765" max="10765" width="12.5703125" style="130" customWidth="1"/>
    <col min="10766" max="10766" width="11.28515625" style="130" customWidth="1"/>
    <col min="10767" max="10767" width="11.7109375" style="130" customWidth="1"/>
    <col min="10768" max="10768" width="11.140625" style="130" customWidth="1"/>
    <col min="10769" max="10769" width="13.5703125" style="130" customWidth="1"/>
    <col min="10770" max="10770" width="11.7109375" style="130" customWidth="1"/>
    <col min="10771" max="10771" width="13.28515625" style="130" customWidth="1"/>
    <col min="10772" max="10773" width="11.7109375" style="130" customWidth="1"/>
    <col min="10774" max="10774" width="11" style="130" customWidth="1"/>
    <col min="10775" max="10775" width="12.85546875" style="130" customWidth="1"/>
    <col min="10776" max="10776" width="11.7109375" style="130" customWidth="1"/>
    <col min="10777" max="10777" width="13.28515625" style="130" customWidth="1"/>
    <col min="10778" max="10779" width="11.7109375" style="130" customWidth="1"/>
    <col min="10780" max="10780" width="11" style="130" customWidth="1"/>
    <col min="10781" max="10781" width="12.85546875" style="130" customWidth="1"/>
    <col min="10782" max="11008" width="9.140625" style="130"/>
    <col min="11009" max="11009" width="8.85546875" style="130" customWidth="1"/>
    <col min="11010" max="11010" width="48.28515625" style="130" customWidth="1"/>
    <col min="11011" max="11011" width="15" style="130" customWidth="1"/>
    <col min="11012" max="11012" width="14" style="130" customWidth="1"/>
    <col min="11013" max="11013" width="15.28515625" style="130" customWidth="1"/>
    <col min="11014" max="11014" width="13.85546875" style="130" customWidth="1"/>
    <col min="11015" max="11015" width="13.140625" style="130" customWidth="1"/>
    <col min="11016" max="11016" width="11.85546875" style="130" customWidth="1"/>
    <col min="11017" max="11017" width="13.140625" style="130" customWidth="1"/>
    <col min="11018" max="11018" width="13.42578125" style="130" customWidth="1"/>
    <col min="11019" max="11019" width="15.42578125" style="130" customWidth="1"/>
    <col min="11020" max="11020" width="11.140625" style="130" customWidth="1"/>
    <col min="11021" max="11021" width="12.5703125" style="130" customWidth="1"/>
    <col min="11022" max="11022" width="11.28515625" style="130" customWidth="1"/>
    <col min="11023" max="11023" width="11.7109375" style="130" customWidth="1"/>
    <col min="11024" max="11024" width="11.140625" style="130" customWidth="1"/>
    <col min="11025" max="11025" width="13.5703125" style="130" customWidth="1"/>
    <col min="11026" max="11026" width="11.7109375" style="130" customWidth="1"/>
    <col min="11027" max="11027" width="13.28515625" style="130" customWidth="1"/>
    <col min="11028" max="11029" width="11.7109375" style="130" customWidth="1"/>
    <col min="11030" max="11030" width="11" style="130" customWidth="1"/>
    <col min="11031" max="11031" width="12.85546875" style="130" customWidth="1"/>
    <col min="11032" max="11032" width="11.7109375" style="130" customWidth="1"/>
    <col min="11033" max="11033" width="13.28515625" style="130" customWidth="1"/>
    <col min="11034" max="11035" width="11.7109375" style="130" customWidth="1"/>
    <col min="11036" max="11036" width="11" style="130" customWidth="1"/>
    <col min="11037" max="11037" width="12.85546875" style="130" customWidth="1"/>
    <col min="11038" max="11264" width="9.140625" style="130"/>
    <col min="11265" max="11265" width="8.85546875" style="130" customWidth="1"/>
    <col min="11266" max="11266" width="48.28515625" style="130" customWidth="1"/>
    <col min="11267" max="11267" width="15" style="130" customWidth="1"/>
    <col min="11268" max="11268" width="14" style="130" customWidth="1"/>
    <col min="11269" max="11269" width="15.28515625" style="130" customWidth="1"/>
    <col min="11270" max="11270" width="13.85546875" style="130" customWidth="1"/>
    <col min="11271" max="11271" width="13.140625" style="130" customWidth="1"/>
    <col min="11272" max="11272" width="11.85546875" style="130" customWidth="1"/>
    <col min="11273" max="11273" width="13.140625" style="130" customWidth="1"/>
    <col min="11274" max="11274" width="13.42578125" style="130" customWidth="1"/>
    <col min="11275" max="11275" width="15.42578125" style="130" customWidth="1"/>
    <col min="11276" max="11276" width="11.140625" style="130" customWidth="1"/>
    <col min="11277" max="11277" width="12.5703125" style="130" customWidth="1"/>
    <col min="11278" max="11278" width="11.28515625" style="130" customWidth="1"/>
    <col min="11279" max="11279" width="11.7109375" style="130" customWidth="1"/>
    <col min="11280" max="11280" width="11.140625" style="130" customWidth="1"/>
    <col min="11281" max="11281" width="13.5703125" style="130" customWidth="1"/>
    <col min="11282" max="11282" width="11.7109375" style="130" customWidth="1"/>
    <col min="11283" max="11283" width="13.28515625" style="130" customWidth="1"/>
    <col min="11284" max="11285" width="11.7109375" style="130" customWidth="1"/>
    <col min="11286" max="11286" width="11" style="130" customWidth="1"/>
    <col min="11287" max="11287" width="12.85546875" style="130" customWidth="1"/>
    <col min="11288" max="11288" width="11.7109375" style="130" customWidth="1"/>
    <col min="11289" max="11289" width="13.28515625" style="130" customWidth="1"/>
    <col min="11290" max="11291" width="11.7109375" style="130" customWidth="1"/>
    <col min="11292" max="11292" width="11" style="130" customWidth="1"/>
    <col min="11293" max="11293" width="12.85546875" style="130" customWidth="1"/>
    <col min="11294" max="11520" width="9.140625" style="130"/>
    <col min="11521" max="11521" width="8.85546875" style="130" customWidth="1"/>
    <col min="11522" max="11522" width="48.28515625" style="130" customWidth="1"/>
    <col min="11523" max="11523" width="15" style="130" customWidth="1"/>
    <col min="11524" max="11524" width="14" style="130" customWidth="1"/>
    <col min="11525" max="11525" width="15.28515625" style="130" customWidth="1"/>
    <col min="11526" max="11526" width="13.85546875" style="130" customWidth="1"/>
    <col min="11527" max="11527" width="13.140625" style="130" customWidth="1"/>
    <col min="11528" max="11528" width="11.85546875" style="130" customWidth="1"/>
    <col min="11529" max="11529" width="13.140625" style="130" customWidth="1"/>
    <col min="11530" max="11530" width="13.42578125" style="130" customWidth="1"/>
    <col min="11531" max="11531" width="15.42578125" style="130" customWidth="1"/>
    <col min="11532" max="11532" width="11.140625" style="130" customWidth="1"/>
    <col min="11533" max="11533" width="12.5703125" style="130" customWidth="1"/>
    <col min="11534" max="11534" width="11.28515625" style="130" customWidth="1"/>
    <col min="11535" max="11535" width="11.7109375" style="130" customWidth="1"/>
    <col min="11536" max="11536" width="11.140625" style="130" customWidth="1"/>
    <col min="11537" max="11537" width="13.5703125" style="130" customWidth="1"/>
    <col min="11538" max="11538" width="11.7109375" style="130" customWidth="1"/>
    <col min="11539" max="11539" width="13.28515625" style="130" customWidth="1"/>
    <col min="11540" max="11541" width="11.7109375" style="130" customWidth="1"/>
    <col min="11542" max="11542" width="11" style="130" customWidth="1"/>
    <col min="11543" max="11543" width="12.85546875" style="130" customWidth="1"/>
    <col min="11544" max="11544" width="11.7109375" style="130" customWidth="1"/>
    <col min="11545" max="11545" width="13.28515625" style="130" customWidth="1"/>
    <col min="11546" max="11547" width="11.7109375" style="130" customWidth="1"/>
    <col min="11548" max="11548" width="11" style="130" customWidth="1"/>
    <col min="11549" max="11549" width="12.85546875" style="130" customWidth="1"/>
    <col min="11550" max="11776" width="9.140625" style="130"/>
    <col min="11777" max="11777" width="8.85546875" style="130" customWidth="1"/>
    <col min="11778" max="11778" width="48.28515625" style="130" customWidth="1"/>
    <col min="11779" max="11779" width="15" style="130" customWidth="1"/>
    <col min="11780" max="11780" width="14" style="130" customWidth="1"/>
    <col min="11781" max="11781" width="15.28515625" style="130" customWidth="1"/>
    <col min="11782" max="11782" width="13.85546875" style="130" customWidth="1"/>
    <col min="11783" max="11783" width="13.140625" style="130" customWidth="1"/>
    <col min="11784" max="11784" width="11.85546875" style="130" customWidth="1"/>
    <col min="11785" max="11785" width="13.140625" style="130" customWidth="1"/>
    <col min="11786" max="11786" width="13.42578125" style="130" customWidth="1"/>
    <col min="11787" max="11787" width="15.42578125" style="130" customWidth="1"/>
    <col min="11788" max="11788" width="11.140625" style="130" customWidth="1"/>
    <col min="11789" max="11789" width="12.5703125" style="130" customWidth="1"/>
    <col min="11790" max="11790" width="11.28515625" style="130" customWidth="1"/>
    <col min="11791" max="11791" width="11.7109375" style="130" customWidth="1"/>
    <col min="11792" max="11792" width="11.140625" style="130" customWidth="1"/>
    <col min="11793" max="11793" width="13.5703125" style="130" customWidth="1"/>
    <col min="11794" max="11794" width="11.7109375" style="130" customWidth="1"/>
    <col min="11795" max="11795" width="13.28515625" style="130" customWidth="1"/>
    <col min="11796" max="11797" width="11.7109375" style="130" customWidth="1"/>
    <col min="11798" max="11798" width="11" style="130" customWidth="1"/>
    <col min="11799" max="11799" width="12.85546875" style="130" customWidth="1"/>
    <col min="11800" max="11800" width="11.7109375" style="130" customWidth="1"/>
    <col min="11801" max="11801" width="13.28515625" style="130" customWidth="1"/>
    <col min="11802" max="11803" width="11.7109375" style="130" customWidth="1"/>
    <col min="11804" max="11804" width="11" style="130" customWidth="1"/>
    <col min="11805" max="11805" width="12.85546875" style="130" customWidth="1"/>
    <col min="11806" max="12032" width="9.140625" style="130"/>
    <col min="12033" max="12033" width="8.85546875" style="130" customWidth="1"/>
    <col min="12034" max="12034" width="48.28515625" style="130" customWidth="1"/>
    <col min="12035" max="12035" width="15" style="130" customWidth="1"/>
    <col min="12036" max="12036" width="14" style="130" customWidth="1"/>
    <col min="12037" max="12037" width="15.28515625" style="130" customWidth="1"/>
    <col min="12038" max="12038" width="13.85546875" style="130" customWidth="1"/>
    <col min="12039" max="12039" width="13.140625" style="130" customWidth="1"/>
    <col min="12040" max="12040" width="11.85546875" style="130" customWidth="1"/>
    <col min="12041" max="12041" width="13.140625" style="130" customWidth="1"/>
    <col min="12042" max="12042" width="13.42578125" style="130" customWidth="1"/>
    <col min="12043" max="12043" width="15.42578125" style="130" customWidth="1"/>
    <col min="12044" max="12044" width="11.140625" style="130" customWidth="1"/>
    <col min="12045" max="12045" width="12.5703125" style="130" customWidth="1"/>
    <col min="12046" max="12046" width="11.28515625" style="130" customWidth="1"/>
    <col min="12047" max="12047" width="11.7109375" style="130" customWidth="1"/>
    <col min="12048" max="12048" width="11.140625" style="130" customWidth="1"/>
    <col min="12049" max="12049" width="13.5703125" style="130" customWidth="1"/>
    <col min="12050" max="12050" width="11.7109375" style="130" customWidth="1"/>
    <col min="12051" max="12051" width="13.28515625" style="130" customWidth="1"/>
    <col min="12052" max="12053" width="11.7109375" style="130" customWidth="1"/>
    <col min="12054" max="12054" width="11" style="130" customWidth="1"/>
    <col min="12055" max="12055" width="12.85546875" style="130" customWidth="1"/>
    <col min="12056" max="12056" width="11.7109375" style="130" customWidth="1"/>
    <col min="12057" max="12057" width="13.28515625" style="130" customWidth="1"/>
    <col min="12058" max="12059" width="11.7109375" style="130" customWidth="1"/>
    <col min="12060" max="12060" width="11" style="130" customWidth="1"/>
    <col min="12061" max="12061" width="12.85546875" style="130" customWidth="1"/>
    <col min="12062" max="12288" width="9.140625" style="130"/>
    <col min="12289" max="12289" width="8.85546875" style="130" customWidth="1"/>
    <col min="12290" max="12290" width="48.28515625" style="130" customWidth="1"/>
    <col min="12291" max="12291" width="15" style="130" customWidth="1"/>
    <col min="12292" max="12292" width="14" style="130" customWidth="1"/>
    <col min="12293" max="12293" width="15.28515625" style="130" customWidth="1"/>
    <col min="12294" max="12294" width="13.85546875" style="130" customWidth="1"/>
    <col min="12295" max="12295" width="13.140625" style="130" customWidth="1"/>
    <col min="12296" max="12296" width="11.85546875" style="130" customWidth="1"/>
    <col min="12297" max="12297" width="13.140625" style="130" customWidth="1"/>
    <col min="12298" max="12298" width="13.42578125" style="130" customWidth="1"/>
    <col min="12299" max="12299" width="15.42578125" style="130" customWidth="1"/>
    <col min="12300" max="12300" width="11.140625" style="130" customWidth="1"/>
    <col min="12301" max="12301" width="12.5703125" style="130" customWidth="1"/>
    <col min="12302" max="12302" width="11.28515625" style="130" customWidth="1"/>
    <col min="12303" max="12303" width="11.7109375" style="130" customWidth="1"/>
    <col min="12304" max="12304" width="11.140625" style="130" customWidth="1"/>
    <col min="12305" max="12305" width="13.5703125" style="130" customWidth="1"/>
    <col min="12306" max="12306" width="11.7109375" style="130" customWidth="1"/>
    <col min="12307" max="12307" width="13.28515625" style="130" customWidth="1"/>
    <col min="12308" max="12309" width="11.7109375" style="130" customWidth="1"/>
    <col min="12310" max="12310" width="11" style="130" customWidth="1"/>
    <col min="12311" max="12311" width="12.85546875" style="130" customWidth="1"/>
    <col min="12312" max="12312" width="11.7109375" style="130" customWidth="1"/>
    <col min="12313" max="12313" width="13.28515625" style="130" customWidth="1"/>
    <col min="12314" max="12315" width="11.7109375" style="130" customWidth="1"/>
    <col min="12316" max="12316" width="11" style="130" customWidth="1"/>
    <col min="12317" max="12317" width="12.85546875" style="130" customWidth="1"/>
    <col min="12318" max="12544" width="9.140625" style="130"/>
    <col min="12545" max="12545" width="8.85546875" style="130" customWidth="1"/>
    <col min="12546" max="12546" width="48.28515625" style="130" customWidth="1"/>
    <col min="12547" max="12547" width="15" style="130" customWidth="1"/>
    <col min="12548" max="12548" width="14" style="130" customWidth="1"/>
    <col min="12549" max="12549" width="15.28515625" style="130" customWidth="1"/>
    <col min="12550" max="12550" width="13.85546875" style="130" customWidth="1"/>
    <col min="12551" max="12551" width="13.140625" style="130" customWidth="1"/>
    <col min="12552" max="12552" width="11.85546875" style="130" customWidth="1"/>
    <col min="12553" max="12553" width="13.140625" style="130" customWidth="1"/>
    <col min="12554" max="12554" width="13.42578125" style="130" customWidth="1"/>
    <col min="12555" max="12555" width="15.42578125" style="130" customWidth="1"/>
    <col min="12556" max="12556" width="11.140625" style="130" customWidth="1"/>
    <col min="12557" max="12557" width="12.5703125" style="130" customWidth="1"/>
    <col min="12558" max="12558" width="11.28515625" style="130" customWidth="1"/>
    <col min="12559" max="12559" width="11.7109375" style="130" customWidth="1"/>
    <col min="12560" max="12560" width="11.140625" style="130" customWidth="1"/>
    <col min="12561" max="12561" width="13.5703125" style="130" customWidth="1"/>
    <col min="12562" max="12562" width="11.7109375" style="130" customWidth="1"/>
    <col min="12563" max="12563" width="13.28515625" style="130" customWidth="1"/>
    <col min="12564" max="12565" width="11.7109375" style="130" customWidth="1"/>
    <col min="12566" max="12566" width="11" style="130" customWidth="1"/>
    <col min="12567" max="12567" width="12.85546875" style="130" customWidth="1"/>
    <col min="12568" max="12568" width="11.7109375" style="130" customWidth="1"/>
    <col min="12569" max="12569" width="13.28515625" style="130" customWidth="1"/>
    <col min="12570" max="12571" width="11.7109375" style="130" customWidth="1"/>
    <col min="12572" max="12572" width="11" style="130" customWidth="1"/>
    <col min="12573" max="12573" width="12.85546875" style="130" customWidth="1"/>
    <col min="12574" max="12800" width="9.140625" style="130"/>
    <col min="12801" max="12801" width="8.85546875" style="130" customWidth="1"/>
    <col min="12802" max="12802" width="48.28515625" style="130" customWidth="1"/>
    <col min="12803" max="12803" width="15" style="130" customWidth="1"/>
    <col min="12804" max="12804" width="14" style="130" customWidth="1"/>
    <col min="12805" max="12805" width="15.28515625" style="130" customWidth="1"/>
    <col min="12806" max="12806" width="13.85546875" style="130" customWidth="1"/>
    <col min="12807" max="12807" width="13.140625" style="130" customWidth="1"/>
    <col min="12808" max="12808" width="11.85546875" style="130" customWidth="1"/>
    <col min="12809" max="12809" width="13.140625" style="130" customWidth="1"/>
    <col min="12810" max="12810" width="13.42578125" style="130" customWidth="1"/>
    <col min="12811" max="12811" width="15.42578125" style="130" customWidth="1"/>
    <col min="12812" max="12812" width="11.140625" style="130" customWidth="1"/>
    <col min="12813" max="12813" width="12.5703125" style="130" customWidth="1"/>
    <col min="12814" max="12814" width="11.28515625" style="130" customWidth="1"/>
    <col min="12815" max="12815" width="11.7109375" style="130" customWidth="1"/>
    <col min="12816" max="12816" width="11.140625" style="130" customWidth="1"/>
    <col min="12817" max="12817" width="13.5703125" style="130" customWidth="1"/>
    <col min="12818" max="12818" width="11.7109375" style="130" customWidth="1"/>
    <col min="12819" max="12819" width="13.28515625" style="130" customWidth="1"/>
    <col min="12820" max="12821" width="11.7109375" style="130" customWidth="1"/>
    <col min="12822" max="12822" width="11" style="130" customWidth="1"/>
    <col min="12823" max="12823" width="12.85546875" style="130" customWidth="1"/>
    <col min="12824" max="12824" width="11.7109375" style="130" customWidth="1"/>
    <col min="12825" max="12825" width="13.28515625" style="130" customWidth="1"/>
    <col min="12826" max="12827" width="11.7109375" style="130" customWidth="1"/>
    <col min="12828" max="12828" width="11" style="130" customWidth="1"/>
    <col min="12829" max="12829" width="12.85546875" style="130" customWidth="1"/>
    <col min="12830" max="13056" width="9.140625" style="130"/>
    <col min="13057" max="13057" width="8.85546875" style="130" customWidth="1"/>
    <col min="13058" max="13058" width="48.28515625" style="130" customWidth="1"/>
    <col min="13059" max="13059" width="15" style="130" customWidth="1"/>
    <col min="13060" max="13060" width="14" style="130" customWidth="1"/>
    <col min="13061" max="13061" width="15.28515625" style="130" customWidth="1"/>
    <col min="13062" max="13062" width="13.85546875" style="130" customWidth="1"/>
    <col min="13063" max="13063" width="13.140625" style="130" customWidth="1"/>
    <col min="13064" max="13064" width="11.85546875" style="130" customWidth="1"/>
    <col min="13065" max="13065" width="13.140625" style="130" customWidth="1"/>
    <col min="13066" max="13066" width="13.42578125" style="130" customWidth="1"/>
    <col min="13067" max="13067" width="15.42578125" style="130" customWidth="1"/>
    <col min="13068" max="13068" width="11.140625" style="130" customWidth="1"/>
    <col min="13069" max="13069" width="12.5703125" style="130" customWidth="1"/>
    <col min="13070" max="13070" width="11.28515625" style="130" customWidth="1"/>
    <col min="13071" max="13071" width="11.7109375" style="130" customWidth="1"/>
    <col min="13072" max="13072" width="11.140625" style="130" customWidth="1"/>
    <col min="13073" max="13073" width="13.5703125" style="130" customWidth="1"/>
    <col min="13074" max="13074" width="11.7109375" style="130" customWidth="1"/>
    <col min="13075" max="13075" width="13.28515625" style="130" customWidth="1"/>
    <col min="13076" max="13077" width="11.7109375" style="130" customWidth="1"/>
    <col min="13078" max="13078" width="11" style="130" customWidth="1"/>
    <col min="13079" max="13079" width="12.85546875" style="130" customWidth="1"/>
    <col min="13080" max="13080" width="11.7109375" style="130" customWidth="1"/>
    <col min="13081" max="13081" width="13.28515625" style="130" customWidth="1"/>
    <col min="13082" max="13083" width="11.7109375" style="130" customWidth="1"/>
    <col min="13084" max="13084" width="11" style="130" customWidth="1"/>
    <col min="13085" max="13085" width="12.85546875" style="130" customWidth="1"/>
    <col min="13086" max="13312" width="9.140625" style="130"/>
    <col min="13313" max="13313" width="8.85546875" style="130" customWidth="1"/>
    <col min="13314" max="13314" width="48.28515625" style="130" customWidth="1"/>
    <col min="13315" max="13315" width="15" style="130" customWidth="1"/>
    <col min="13316" max="13316" width="14" style="130" customWidth="1"/>
    <col min="13317" max="13317" width="15.28515625" style="130" customWidth="1"/>
    <col min="13318" max="13318" width="13.85546875" style="130" customWidth="1"/>
    <col min="13319" max="13319" width="13.140625" style="130" customWidth="1"/>
    <col min="13320" max="13320" width="11.85546875" style="130" customWidth="1"/>
    <col min="13321" max="13321" width="13.140625" style="130" customWidth="1"/>
    <col min="13322" max="13322" width="13.42578125" style="130" customWidth="1"/>
    <col min="13323" max="13323" width="15.42578125" style="130" customWidth="1"/>
    <col min="13324" max="13324" width="11.140625" style="130" customWidth="1"/>
    <col min="13325" max="13325" width="12.5703125" style="130" customWidth="1"/>
    <col min="13326" max="13326" width="11.28515625" style="130" customWidth="1"/>
    <col min="13327" max="13327" width="11.7109375" style="130" customWidth="1"/>
    <col min="13328" max="13328" width="11.140625" style="130" customWidth="1"/>
    <col min="13329" max="13329" width="13.5703125" style="130" customWidth="1"/>
    <col min="13330" max="13330" width="11.7109375" style="130" customWidth="1"/>
    <col min="13331" max="13331" width="13.28515625" style="130" customWidth="1"/>
    <col min="13332" max="13333" width="11.7109375" style="130" customWidth="1"/>
    <col min="13334" max="13334" width="11" style="130" customWidth="1"/>
    <col min="13335" max="13335" width="12.85546875" style="130" customWidth="1"/>
    <col min="13336" max="13336" width="11.7109375" style="130" customWidth="1"/>
    <col min="13337" max="13337" width="13.28515625" style="130" customWidth="1"/>
    <col min="13338" max="13339" width="11.7109375" style="130" customWidth="1"/>
    <col min="13340" max="13340" width="11" style="130" customWidth="1"/>
    <col min="13341" max="13341" width="12.85546875" style="130" customWidth="1"/>
    <col min="13342" max="13568" width="9.140625" style="130"/>
    <col min="13569" max="13569" width="8.85546875" style="130" customWidth="1"/>
    <col min="13570" max="13570" width="48.28515625" style="130" customWidth="1"/>
    <col min="13571" max="13571" width="15" style="130" customWidth="1"/>
    <col min="13572" max="13572" width="14" style="130" customWidth="1"/>
    <col min="13573" max="13573" width="15.28515625" style="130" customWidth="1"/>
    <col min="13574" max="13574" width="13.85546875" style="130" customWidth="1"/>
    <col min="13575" max="13575" width="13.140625" style="130" customWidth="1"/>
    <col min="13576" max="13576" width="11.85546875" style="130" customWidth="1"/>
    <col min="13577" max="13577" width="13.140625" style="130" customWidth="1"/>
    <col min="13578" max="13578" width="13.42578125" style="130" customWidth="1"/>
    <col min="13579" max="13579" width="15.42578125" style="130" customWidth="1"/>
    <col min="13580" max="13580" width="11.140625" style="130" customWidth="1"/>
    <col min="13581" max="13581" width="12.5703125" style="130" customWidth="1"/>
    <col min="13582" max="13582" width="11.28515625" style="130" customWidth="1"/>
    <col min="13583" max="13583" width="11.7109375" style="130" customWidth="1"/>
    <col min="13584" max="13584" width="11.140625" style="130" customWidth="1"/>
    <col min="13585" max="13585" width="13.5703125" style="130" customWidth="1"/>
    <col min="13586" max="13586" width="11.7109375" style="130" customWidth="1"/>
    <col min="13587" max="13587" width="13.28515625" style="130" customWidth="1"/>
    <col min="13588" max="13589" width="11.7109375" style="130" customWidth="1"/>
    <col min="13590" max="13590" width="11" style="130" customWidth="1"/>
    <col min="13591" max="13591" width="12.85546875" style="130" customWidth="1"/>
    <col min="13592" max="13592" width="11.7109375" style="130" customWidth="1"/>
    <col min="13593" max="13593" width="13.28515625" style="130" customWidth="1"/>
    <col min="13594" max="13595" width="11.7109375" style="130" customWidth="1"/>
    <col min="13596" max="13596" width="11" style="130" customWidth="1"/>
    <col min="13597" max="13597" width="12.85546875" style="130" customWidth="1"/>
    <col min="13598" max="13824" width="9.140625" style="130"/>
    <col min="13825" max="13825" width="8.85546875" style="130" customWidth="1"/>
    <col min="13826" max="13826" width="48.28515625" style="130" customWidth="1"/>
    <col min="13827" max="13827" width="15" style="130" customWidth="1"/>
    <col min="13828" max="13828" width="14" style="130" customWidth="1"/>
    <col min="13829" max="13829" width="15.28515625" style="130" customWidth="1"/>
    <col min="13830" max="13830" width="13.85546875" style="130" customWidth="1"/>
    <col min="13831" max="13831" width="13.140625" style="130" customWidth="1"/>
    <col min="13832" max="13832" width="11.85546875" style="130" customWidth="1"/>
    <col min="13833" max="13833" width="13.140625" style="130" customWidth="1"/>
    <col min="13834" max="13834" width="13.42578125" style="130" customWidth="1"/>
    <col min="13835" max="13835" width="15.42578125" style="130" customWidth="1"/>
    <col min="13836" max="13836" width="11.140625" style="130" customWidth="1"/>
    <col min="13837" max="13837" width="12.5703125" style="130" customWidth="1"/>
    <col min="13838" max="13838" width="11.28515625" style="130" customWidth="1"/>
    <col min="13839" max="13839" width="11.7109375" style="130" customWidth="1"/>
    <col min="13840" max="13840" width="11.140625" style="130" customWidth="1"/>
    <col min="13841" max="13841" width="13.5703125" style="130" customWidth="1"/>
    <col min="13842" max="13842" width="11.7109375" style="130" customWidth="1"/>
    <col min="13843" max="13843" width="13.28515625" style="130" customWidth="1"/>
    <col min="13844" max="13845" width="11.7109375" style="130" customWidth="1"/>
    <col min="13846" max="13846" width="11" style="130" customWidth="1"/>
    <col min="13847" max="13847" width="12.85546875" style="130" customWidth="1"/>
    <col min="13848" max="13848" width="11.7109375" style="130" customWidth="1"/>
    <col min="13849" max="13849" width="13.28515625" style="130" customWidth="1"/>
    <col min="13850" max="13851" width="11.7109375" style="130" customWidth="1"/>
    <col min="13852" max="13852" width="11" style="130" customWidth="1"/>
    <col min="13853" max="13853" width="12.85546875" style="130" customWidth="1"/>
    <col min="13854" max="14080" width="9.140625" style="130"/>
    <col min="14081" max="14081" width="8.85546875" style="130" customWidth="1"/>
    <col min="14082" max="14082" width="48.28515625" style="130" customWidth="1"/>
    <col min="14083" max="14083" width="15" style="130" customWidth="1"/>
    <col min="14084" max="14084" width="14" style="130" customWidth="1"/>
    <col min="14085" max="14085" width="15.28515625" style="130" customWidth="1"/>
    <col min="14086" max="14086" width="13.85546875" style="130" customWidth="1"/>
    <col min="14087" max="14087" width="13.140625" style="130" customWidth="1"/>
    <col min="14088" max="14088" width="11.85546875" style="130" customWidth="1"/>
    <col min="14089" max="14089" width="13.140625" style="130" customWidth="1"/>
    <col min="14090" max="14090" width="13.42578125" style="130" customWidth="1"/>
    <col min="14091" max="14091" width="15.42578125" style="130" customWidth="1"/>
    <col min="14092" max="14092" width="11.140625" style="130" customWidth="1"/>
    <col min="14093" max="14093" width="12.5703125" style="130" customWidth="1"/>
    <col min="14094" max="14094" width="11.28515625" style="130" customWidth="1"/>
    <col min="14095" max="14095" width="11.7109375" style="130" customWidth="1"/>
    <col min="14096" max="14096" width="11.140625" style="130" customWidth="1"/>
    <col min="14097" max="14097" width="13.5703125" style="130" customWidth="1"/>
    <col min="14098" max="14098" width="11.7109375" style="130" customWidth="1"/>
    <col min="14099" max="14099" width="13.28515625" style="130" customWidth="1"/>
    <col min="14100" max="14101" width="11.7109375" style="130" customWidth="1"/>
    <col min="14102" max="14102" width="11" style="130" customWidth="1"/>
    <col min="14103" max="14103" width="12.85546875" style="130" customWidth="1"/>
    <col min="14104" max="14104" width="11.7109375" style="130" customWidth="1"/>
    <col min="14105" max="14105" width="13.28515625" style="130" customWidth="1"/>
    <col min="14106" max="14107" width="11.7109375" style="130" customWidth="1"/>
    <col min="14108" max="14108" width="11" style="130" customWidth="1"/>
    <col min="14109" max="14109" width="12.85546875" style="130" customWidth="1"/>
    <col min="14110" max="14336" width="9.140625" style="130"/>
    <col min="14337" max="14337" width="8.85546875" style="130" customWidth="1"/>
    <col min="14338" max="14338" width="48.28515625" style="130" customWidth="1"/>
    <col min="14339" max="14339" width="15" style="130" customWidth="1"/>
    <col min="14340" max="14340" width="14" style="130" customWidth="1"/>
    <col min="14341" max="14341" width="15.28515625" style="130" customWidth="1"/>
    <col min="14342" max="14342" width="13.85546875" style="130" customWidth="1"/>
    <col min="14343" max="14343" width="13.140625" style="130" customWidth="1"/>
    <col min="14344" max="14344" width="11.85546875" style="130" customWidth="1"/>
    <col min="14345" max="14345" width="13.140625" style="130" customWidth="1"/>
    <col min="14346" max="14346" width="13.42578125" style="130" customWidth="1"/>
    <col min="14347" max="14347" width="15.42578125" style="130" customWidth="1"/>
    <col min="14348" max="14348" width="11.140625" style="130" customWidth="1"/>
    <col min="14349" max="14349" width="12.5703125" style="130" customWidth="1"/>
    <col min="14350" max="14350" width="11.28515625" style="130" customWidth="1"/>
    <col min="14351" max="14351" width="11.7109375" style="130" customWidth="1"/>
    <col min="14352" max="14352" width="11.140625" style="130" customWidth="1"/>
    <col min="14353" max="14353" width="13.5703125" style="130" customWidth="1"/>
    <col min="14354" max="14354" width="11.7109375" style="130" customWidth="1"/>
    <col min="14355" max="14355" width="13.28515625" style="130" customWidth="1"/>
    <col min="14356" max="14357" width="11.7109375" style="130" customWidth="1"/>
    <col min="14358" max="14358" width="11" style="130" customWidth="1"/>
    <col min="14359" max="14359" width="12.85546875" style="130" customWidth="1"/>
    <col min="14360" max="14360" width="11.7109375" style="130" customWidth="1"/>
    <col min="14361" max="14361" width="13.28515625" style="130" customWidth="1"/>
    <col min="14362" max="14363" width="11.7109375" style="130" customWidth="1"/>
    <col min="14364" max="14364" width="11" style="130" customWidth="1"/>
    <col min="14365" max="14365" width="12.85546875" style="130" customWidth="1"/>
    <col min="14366" max="14592" width="9.140625" style="130"/>
    <col min="14593" max="14593" width="8.85546875" style="130" customWidth="1"/>
    <col min="14594" max="14594" width="48.28515625" style="130" customWidth="1"/>
    <col min="14595" max="14595" width="15" style="130" customWidth="1"/>
    <col min="14596" max="14596" width="14" style="130" customWidth="1"/>
    <col min="14597" max="14597" width="15.28515625" style="130" customWidth="1"/>
    <col min="14598" max="14598" width="13.85546875" style="130" customWidth="1"/>
    <col min="14599" max="14599" width="13.140625" style="130" customWidth="1"/>
    <col min="14600" max="14600" width="11.85546875" style="130" customWidth="1"/>
    <col min="14601" max="14601" width="13.140625" style="130" customWidth="1"/>
    <col min="14602" max="14602" width="13.42578125" style="130" customWidth="1"/>
    <col min="14603" max="14603" width="15.42578125" style="130" customWidth="1"/>
    <col min="14604" max="14604" width="11.140625" style="130" customWidth="1"/>
    <col min="14605" max="14605" width="12.5703125" style="130" customWidth="1"/>
    <col min="14606" max="14606" width="11.28515625" style="130" customWidth="1"/>
    <col min="14607" max="14607" width="11.7109375" style="130" customWidth="1"/>
    <col min="14608" max="14608" width="11.140625" style="130" customWidth="1"/>
    <col min="14609" max="14609" width="13.5703125" style="130" customWidth="1"/>
    <col min="14610" max="14610" width="11.7109375" style="130" customWidth="1"/>
    <col min="14611" max="14611" width="13.28515625" style="130" customWidth="1"/>
    <col min="14612" max="14613" width="11.7109375" style="130" customWidth="1"/>
    <col min="14614" max="14614" width="11" style="130" customWidth="1"/>
    <col min="14615" max="14615" width="12.85546875" style="130" customWidth="1"/>
    <col min="14616" max="14616" width="11.7109375" style="130" customWidth="1"/>
    <col min="14617" max="14617" width="13.28515625" style="130" customWidth="1"/>
    <col min="14618" max="14619" width="11.7109375" style="130" customWidth="1"/>
    <col min="14620" max="14620" width="11" style="130" customWidth="1"/>
    <col min="14621" max="14621" width="12.85546875" style="130" customWidth="1"/>
    <col min="14622" max="14848" width="9.140625" style="130"/>
    <col min="14849" max="14849" width="8.85546875" style="130" customWidth="1"/>
    <col min="14850" max="14850" width="48.28515625" style="130" customWidth="1"/>
    <col min="14851" max="14851" width="15" style="130" customWidth="1"/>
    <col min="14852" max="14852" width="14" style="130" customWidth="1"/>
    <col min="14853" max="14853" width="15.28515625" style="130" customWidth="1"/>
    <col min="14854" max="14854" width="13.85546875" style="130" customWidth="1"/>
    <col min="14855" max="14855" width="13.140625" style="130" customWidth="1"/>
    <col min="14856" max="14856" width="11.85546875" style="130" customWidth="1"/>
    <col min="14857" max="14857" width="13.140625" style="130" customWidth="1"/>
    <col min="14858" max="14858" width="13.42578125" style="130" customWidth="1"/>
    <col min="14859" max="14859" width="15.42578125" style="130" customWidth="1"/>
    <col min="14860" max="14860" width="11.140625" style="130" customWidth="1"/>
    <col min="14861" max="14861" width="12.5703125" style="130" customWidth="1"/>
    <col min="14862" max="14862" width="11.28515625" style="130" customWidth="1"/>
    <col min="14863" max="14863" width="11.7109375" style="130" customWidth="1"/>
    <col min="14864" max="14864" width="11.140625" style="130" customWidth="1"/>
    <col min="14865" max="14865" width="13.5703125" style="130" customWidth="1"/>
    <col min="14866" max="14866" width="11.7109375" style="130" customWidth="1"/>
    <col min="14867" max="14867" width="13.28515625" style="130" customWidth="1"/>
    <col min="14868" max="14869" width="11.7109375" style="130" customWidth="1"/>
    <col min="14870" max="14870" width="11" style="130" customWidth="1"/>
    <col min="14871" max="14871" width="12.85546875" style="130" customWidth="1"/>
    <col min="14872" max="14872" width="11.7109375" style="130" customWidth="1"/>
    <col min="14873" max="14873" width="13.28515625" style="130" customWidth="1"/>
    <col min="14874" max="14875" width="11.7109375" style="130" customWidth="1"/>
    <col min="14876" max="14876" width="11" style="130" customWidth="1"/>
    <col min="14877" max="14877" width="12.85546875" style="130" customWidth="1"/>
    <col min="14878" max="15104" width="9.140625" style="130"/>
    <col min="15105" max="15105" width="8.85546875" style="130" customWidth="1"/>
    <col min="15106" max="15106" width="48.28515625" style="130" customWidth="1"/>
    <col min="15107" max="15107" width="15" style="130" customWidth="1"/>
    <col min="15108" max="15108" width="14" style="130" customWidth="1"/>
    <col min="15109" max="15109" width="15.28515625" style="130" customWidth="1"/>
    <col min="15110" max="15110" width="13.85546875" style="130" customWidth="1"/>
    <col min="15111" max="15111" width="13.140625" style="130" customWidth="1"/>
    <col min="15112" max="15112" width="11.85546875" style="130" customWidth="1"/>
    <col min="15113" max="15113" width="13.140625" style="130" customWidth="1"/>
    <col min="15114" max="15114" width="13.42578125" style="130" customWidth="1"/>
    <col min="15115" max="15115" width="15.42578125" style="130" customWidth="1"/>
    <col min="15116" max="15116" width="11.140625" style="130" customWidth="1"/>
    <col min="15117" max="15117" width="12.5703125" style="130" customWidth="1"/>
    <col min="15118" max="15118" width="11.28515625" style="130" customWidth="1"/>
    <col min="15119" max="15119" width="11.7109375" style="130" customWidth="1"/>
    <col min="15120" max="15120" width="11.140625" style="130" customWidth="1"/>
    <col min="15121" max="15121" width="13.5703125" style="130" customWidth="1"/>
    <col min="15122" max="15122" width="11.7109375" style="130" customWidth="1"/>
    <col min="15123" max="15123" width="13.28515625" style="130" customWidth="1"/>
    <col min="15124" max="15125" width="11.7109375" style="130" customWidth="1"/>
    <col min="15126" max="15126" width="11" style="130" customWidth="1"/>
    <col min="15127" max="15127" width="12.85546875" style="130" customWidth="1"/>
    <col min="15128" max="15128" width="11.7109375" style="130" customWidth="1"/>
    <col min="15129" max="15129" width="13.28515625" style="130" customWidth="1"/>
    <col min="15130" max="15131" width="11.7109375" style="130" customWidth="1"/>
    <col min="15132" max="15132" width="11" style="130" customWidth="1"/>
    <col min="15133" max="15133" width="12.85546875" style="130" customWidth="1"/>
    <col min="15134" max="15360" width="9.140625" style="130"/>
    <col min="15361" max="15361" width="8.85546875" style="130" customWidth="1"/>
    <col min="15362" max="15362" width="48.28515625" style="130" customWidth="1"/>
    <col min="15363" max="15363" width="15" style="130" customWidth="1"/>
    <col min="15364" max="15364" width="14" style="130" customWidth="1"/>
    <col min="15365" max="15365" width="15.28515625" style="130" customWidth="1"/>
    <col min="15366" max="15366" width="13.85546875" style="130" customWidth="1"/>
    <col min="15367" max="15367" width="13.140625" style="130" customWidth="1"/>
    <col min="15368" max="15368" width="11.85546875" style="130" customWidth="1"/>
    <col min="15369" max="15369" width="13.140625" style="130" customWidth="1"/>
    <col min="15370" max="15370" width="13.42578125" style="130" customWidth="1"/>
    <col min="15371" max="15371" width="15.42578125" style="130" customWidth="1"/>
    <col min="15372" max="15372" width="11.140625" style="130" customWidth="1"/>
    <col min="15373" max="15373" width="12.5703125" style="130" customWidth="1"/>
    <col min="15374" max="15374" width="11.28515625" style="130" customWidth="1"/>
    <col min="15375" max="15375" width="11.7109375" style="130" customWidth="1"/>
    <col min="15376" max="15376" width="11.140625" style="130" customWidth="1"/>
    <col min="15377" max="15377" width="13.5703125" style="130" customWidth="1"/>
    <col min="15378" max="15378" width="11.7109375" style="130" customWidth="1"/>
    <col min="15379" max="15379" width="13.28515625" style="130" customWidth="1"/>
    <col min="15380" max="15381" width="11.7109375" style="130" customWidth="1"/>
    <col min="15382" max="15382" width="11" style="130" customWidth="1"/>
    <col min="15383" max="15383" width="12.85546875" style="130" customWidth="1"/>
    <col min="15384" max="15384" width="11.7109375" style="130" customWidth="1"/>
    <col min="15385" max="15385" width="13.28515625" style="130" customWidth="1"/>
    <col min="15386" max="15387" width="11.7109375" style="130" customWidth="1"/>
    <col min="15388" max="15388" width="11" style="130" customWidth="1"/>
    <col min="15389" max="15389" width="12.85546875" style="130" customWidth="1"/>
    <col min="15390" max="15616" width="9.140625" style="130"/>
    <col min="15617" max="15617" width="8.85546875" style="130" customWidth="1"/>
    <col min="15618" max="15618" width="48.28515625" style="130" customWidth="1"/>
    <col min="15619" max="15619" width="15" style="130" customWidth="1"/>
    <col min="15620" max="15620" width="14" style="130" customWidth="1"/>
    <col min="15621" max="15621" width="15.28515625" style="130" customWidth="1"/>
    <col min="15622" max="15622" width="13.85546875" style="130" customWidth="1"/>
    <col min="15623" max="15623" width="13.140625" style="130" customWidth="1"/>
    <col min="15624" max="15624" width="11.85546875" style="130" customWidth="1"/>
    <col min="15625" max="15625" width="13.140625" style="130" customWidth="1"/>
    <col min="15626" max="15626" width="13.42578125" style="130" customWidth="1"/>
    <col min="15627" max="15627" width="15.42578125" style="130" customWidth="1"/>
    <col min="15628" max="15628" width="11.140625" style="130" customWidth="1"/>
    <col min="15629" max="15629" width="12.5703125" style="130" customWidth="1"/>
    <col min="15630" max="15630" width="11.28515625" style="130" customWidth="1"/>
    <col min="15631" max="15631" width="11.7109375" style="130" customWidth="1"/>
    <col min="15632" max="15632" width="11.140625" style="130" customWidth="1"/>
    <col min="15633" max="15633" width="13.5703125" style="130" customWidth="1"/>
    <col min="15634" max="15634" width="11.7109375" style="130" customWidth="1"/>
    <col min="15635" max="15635" width="13.28515625" style="130" customWidth="1"/>
    <col min="15636" max="15637" width="11.7109375" style="130" customWidth="1"/>
    <col min="15638" max="15638" width="11" style="130" customWidth="1"/>
    <col min="15639" max="15639" width="12.85546875" style="130" customWidth="1"/>
    <col min="15640" max="15640" width="11.7109375" style="130" customWidth="1"/>
    <col min="15641" max="15641" width="13.28515625" style="130" customWidth="1"/>
    <col min="15642" max="15643" width="11.7109375" style="130" customWidth="1"/>
    <col min="15644" max="15644" width="11" style="130" customWidth="1"/>
    <col min="15645" max="15645" width="12.85546875" style="130" customWidth="1"/>
    <col min="15646" max="15872" width="9.140625" style="130"/>
    <col min="15873" max="15873" width="8.85546875" style="130" customWidth="1"/>
    <col min="15874" max="15874" width="48.28515625" style="130" customWidth="1"/>
    <col min="15875" max="15875" width="15" style="130" customWidth="1"/>
    <col min="15876" max="15876" width="14" style="130" customWidth="1"/>
    <col min="15877" max="15877" width="15.28515625" style="130" customWidth="1"/>
    <col min="15878" max="15878" width="13.85546875" style="130" customWidth="1"/>
    <col min="15879" max="15879" width="13.140625" style="130" customWidth="1"/>
    <col min="15880" max="15880" width="11.85546875" style="130" customWidth="1"/>
    <col min="15881" max="15881" width="13.140625" style="130" customWidth="1"/>
    <col min="15882" max="15882" width="13.42578125" style="130" customWidth="1"/>
    <col min="15883" max="15883" width="15.42578125" style="130" customWidth="1"/>
    <col min="15884" max="15884" width="11.140625" style="130" customWidth="1"/>
    <col min="15885" max="15885" width="12.5703125" style="130" customWidth="1"/>
    <col min="15886" max="15886" width="11.28515625" style="130" customWidth="1"/>
    <col min="15887" max="15887" width="11.7109375" style="130" customWidth="1"/>
    <col min="15888" max="15888" width="11.140625" style="130" customWidth="1"/>
    <col min="15889" max="15889" width="13.5703125" style="130" customWidth="1"/>
    <col min="15890" max="15890" width="11.7109375" style="130" customWidth="1"/>
    <col min="15891" max="15891" width="13.28515625" style="130" customWidth="1"/>
    <col min="15892" max="15893" width="11.7109375" style="130" customWidth="1"/>
    <col min="15894" max="15894" width="11" style="130" customWidth="1"/>
    <col min="15895" max="15895" width="12.85546875" style="130" customWidth="1"/>
    <col min="15896" max="15896" width="11.7109375" style="130" customWidth="1"/>
    <col min="15897" max="15897" width="13.28515625" style="130" customWidth="1"/>
    <col min="15898" max="15899" width="11.7109375" style="130" customWidth="1"/>
    <col min="15900" max="15900" width="11" style="130" customWidth="1"/>
    <col min="15901" max="15901" width="12.85546875" style="130" customWidth="1"/>
    <col min="15902" max="16128" width="9.140625" style="130"/>
    <col min="16129" max="16129" width="8.85546875" style="130" customWidth="1"/>
    <col min="16130" max="16130" width="48.28515625" style="130" customWidth="1"/>
    <col min="16131" max="16131" width="15" style="130" customWidth="1"/>
    <col min="16132" max="16132" width="14" style="130" customWidth="1"/>
    <col min="16133" max="16133" width="15.28515625" style="130" customWidth="1"/>
    <col min="16134" max="16134" width="13.85546875" style="130" customWidth="1"/>
    <col min="16135" max="16135" width="13.140625" style="130" customWidth="1"/>
    <col min="16136" max="16136" width="11.85546875" style="130" customWidth="1"/>
    <col min="16137" max="16137" width="13.140625" style="130" customWidth="1"/>
    <col min="16138" max="16138" width="13.42578125" style="130" customWidth="1"/>
    <col min="16139" max="16139" width="15.42578125" style="130" customWidth="1"/>
    <col min="16140" max="16140" width="11.140625" style="130" customWidth="1"/>
    <col min="16141" max="16141" width="12.5703125" style="130" customWidth="1"/>
    <col min="16142" max="16142" width="11.28515625" style="130" customWidth="1"/>
    <col min="16143" max="16143" width="11.7109375" style="130" customWidth="1"/>
    <col min="16144" max="16144" width="11.140625" style="130" customWidth="1"/>
    <col min="16145" max="16145" width="13.5703125" style="130" customWidth="1"/>
    <col min="16146" max="16146" width="11.7109375" style="130" customWidth="1"/>
    <col min="16147" max="16147" width="13.28515625" style="130" customWidth="1"/>
    <col min="16148" max="16149" width="11.7109375" style="130" customWidth="1"/>
    <col min="16150" max="16150" width="11" style="130" customWidth="1"/>
    <col min="16151" max="16151" width="12.85546875" style="130" customWidth="1"/>
    <col min="16152" max="16152" width="11.7109375" style="130" customWidth="1"/>
    <col min="16153" max="16153" width="13.28515625" style="130" customWidth="1"/>
    <col min="16154" max="16155" width="11.7109375" style="130" customWidth="1"/>
    <col min="16156" max="16156" width="11" style="130" customWidth="1"/>
    <col min="16157" max="16157" width="12.85546875" style="130" customWidth="1"/>
    <col min="16158" max="16384" width="9.140625" style="130"/>
  </cols>
  <sheetData>
    <row r="1" spans="1:29" ht="16.5" customHeight="1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 t="s">
        <v>0</v>
      </c>
      <c r="Q1" s="338"/>
    </row>
    <row r="2" spans="1:29" ht="20.25">
      <c r="A2" s="339" t="s">
        <v>223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29" ht="37.5" customHeight="1">
      <c r="A3" s="370" t="s">
        <v>357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29" ht="16.5" customHeight="1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 t="s">
        <v>2</v>
      </c>
    </row>
    <row r="5" spans="1:29" ht="16.5" thickBot="1">
      <c r="A5" s="371" t="s">
        <v>3</v>
      </c>
      <c r="B5" s="371" t="s">
        <v>4</v>
      </c>
      <c r="C5" s="374" t="s">
        <v>224</v>
      </c>
      <c r="D5" s="375"/>
      <c r="E5" s="376"/>
      <c r="F5" s="380" t="s">
        <v>356</v>
      </c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2"/>
    </row>
    <row r="6" spans="1:29" ht="15.75">
      <c r="A6" s="372"/>
      <c r="B6" s="372"/>
      <c r="C6" s="377"/>
      <c r="D6" s="378"/>
      <c r="E6" s="379"/>
      <c r="F6" s="368" t="s">
        <v>6</v>
      </c>
      <c r="G6" s="369"/>
      <c r="H6" s="369" t="s">
        <v>7</v>
      </c>
      <c r="I6" s="369"/>
      <c r="J6" s="366" t="s">
        <v>8</v>
      </c>
      <c r="K6" s="367"/>
      <c r="L6" s="368" t="s">
        <v>9</v>
      </c>
      <c r="M6" s="369"/>
      <c r="N6" s="369" t="s">
        <v>10</v>
      </c>
      <c r="O6" s="369"/>
      <c r="P6" s="366" t="s">
        <v>11</v>
      </c>
      <c r="Q6" s="367"/>
      <c r="R6" s="366" t="s">
        <v>176</v>
      </c>
      <c r="S6" s="367"/>
      <c r="T6" s="366" t="s">
        <v>177</v>
      </c>
      <c r="U6" s="367"/>
      <c r="V6" s="366" t="s">
        <v>178</v>
      </c>
      <c r="W6" s="367"/>
      <c r="X6" s="366" t="s">
        <v>225</v>
      </c>
      <c r="Y6" s="367"/>
      <c r="Z6" s="366" t="s">
        <v>226</v>
      </c>
      <c r="AA6" s="367"/>
      <c r="AB6" s="366" t="s">
        <v>227</v>
      </c>
      <c r="AC6" s="367"/>
    </row>
    <row r="7" spans="1:29" ht="16.5" thickBot="1">
      <c r="A7" s="373"/>
      <c r="B7" s="373"/>
      <c r="C7" s="207" t="s">
        <v>12</v>
      </c>
      <c r="D7" s="208" t="s">
        <v>13</v>
      </c>
      <c r="E7" s="134" t="s">
        <v>14</v>
      </c>
      <c r="F7" s="135" t="s">
        <v>12</v>
      </c>
      <c r="G7" s="136" t="s">
        <v>13</v>
      </c>
      <c r="H7" s="136" t="s">
        <v>12</v>
      </c>
      <c r="I7" s="136" t="s">
        <v>13</v>
      </c>
      <c r="J7" s="136" t="s">
        <v>12</v>
      </c>
      <c r="K7" s="134" t="s">
        <v>13</v>
      </c>
      <c r="L7" s="135" t="s">
        <v>12</v>
      </c>
      <c r="M7" s="136" t="s">
        <v>13</v>
      </c>
      <c r="N7" s="136" t="s">
        <v>12</v>
      </c>
      <c r="O7" s="136" t="s">
        <v>13</v>
      </c>
      <c r="P7" s="136" t="s">
        <v>12</v>
      </c>
      <c r="Q7" s="134" t="s">
        <v>13</v>
      </c>
      <c r="R7" s="135" t="s">
        <v>12</v>
      </c>
      <c r="S7" s="136" t="s">
        <v>13</v>
      </c>
      <c r="T7" s="136" t="s">
        <v>12</v>
      </c>
      <c r="U7" s="136" t="s">
        <v>13</v>
      </c>
      <c r="V7" s="136" t="s">
        <v>12</v>
      </c>
      <c r="W7" s="134" t="s">
        <v>13</v>
      </c>
      <c r="X7" s="135" t="s">
        <v>12</v>
      </c>
      <c r="Y7" s="136" t="s">
        <v>13</v>
      </c>
      <c r="Z7" s="136" t="s">
        <v>12</v>
      </c>
      <c r="AA7" s="136" t="s">
        <v>13</v>
      </c>
      <c r="AB7" s="136" t="s">
        <v>12</v>
      </c>
      <c r="AC7" s="134" t="s">
        <v>13</v>
      </c>
    </row>
    <row r="8" spans="1:29" ht="84" customHeight="1" thickBot="1">
      <c r="A8" s="217">
        <v>1</v>
      </c>
      <c r="B8" s="218" t="s">
        <v>358</v>
      </c>
      <c r="C8" s="209">
        <f>F8+H8+J8+L8+N8+P8+R8+T8+V8+X8+Z8+AB8</f>
        <v>17.741</v>
      </c>
      <c r="D8" s="209">
        <f>G8+I8+K8+M8+O8+Q8+S8+U8+W8</f>
        <v>0</v>
      </c>
      <c r="E8" s="211">
        <f>D8/C8*100</f>
        <v>0</v>
      </c>
      <c r="F8" s="209">
        <v>0</v>
      </c>
      <c r="G8" s="140">
        <v>0</v>
      </c>
      <c r="H8" s="140">
        <v>0</v>
      </c>
      <c r="I8" s="140">
        <v>0</v>
      </c>
      <c r="J8" s="140">
        <v>0</v>
      </c>
      <c r="K8" s="211">
        <v>0</v>
      </c>
      <c r="L8" s="209">
        <v>0</v>
      </c>
      <c r="M8" s="140">
        <v>0</v>
      </c>
      <c r="N8" s="140">
        <v>0</v>
      </c>
      <c r="O8" s="140">
        <v>0</v>
      </c>
      <c r="P8" s="140">
        <v>0</v>
      </c>
      <c r="Q8" s="211">
        <v>0</v>
      </c>
      <c r="R8" s="209">
        <v>0</v>
      </c>
      <c r="S8" s="140">
        <v>0</v>
      </c>
      <c r="T8" s="140">
        <v>0</v>
      </c>
      <c r="U8" s="140">
        <v>0</v>
      </c>
      <c r="V8" s="140">
        <v>0</v>
      </c>
      <c r="W8" s="211">
        <v>0</v>
      </c>
      <c r="X8" s="209">
        <v>17.741</v>
      </c>
      <c r="Y8" s="140">
        <v>0</v>
      </c>
      <c r="Z8" s="140">
        <v>0</v>
      </c>
      <c r="AA8" s="140">
        <v>17.741</v>
      </c>
      <c r="AB8" s="140">
        <v>0</v>
      </c>
      <c r="AC8" s="211">
        <v>-17.741</v>
      </c>
    </row>
    <row r="9" spans="1:29" s="193" customFormat="1" ht="23.25" customHeight="1" thickBot="1">
      <c r="A9" s="364" t="s">
        <v>173</v>
      </c>
      <c r="B9" s="365"/>
      <c r="C9" s="219">
        <f>F9+H9+J9+L9+N9+P9+R9+T9+V9+X9+Z9+AB9</f>
        <v>17.741</v>
      </c>
      <c r="D9" s="188">
        <f>G9+I9+K9+M9+O9+Q9+S9+U9+W9</f>
        <v>0</v>
      </c>
      <c r="E9" s="192">
        <f>D9/C9*100</f>
        <v>0</v>
      </c>
      <c r="F9" s="188">
        <f t="shared" ref="F9:AC9" si="0">F8</f>
        <v>0</v>
      </c>
      <c r="G9" s="191">
        <f t="shared" si="0"/>
        <v>0</v>
      </c>
      <c r="H9" s="191">
        <f t="shared" si="0"/>
        <v>0</v>
      </c>
      <c r="I9" s="191">
        <f t="shared" si="0"/>
        <v>0</v>
      </c>
      <c r="J9" s="191">
        <f t="shared" si="0"/>
        <v>0</v>
      </c>
      <c r="K9" s="215">
        <f t="shared" si="0"/>
        <v>0</v>
      </c>
      <c r="L9" s="188">
        <f t="shared" si="0"/>
        <v>0</v>
      </c>
      <c r="M9" s="191">
        <f t="shared" si="0"/>
        <v>0</v>
      </c>
      <c r="N9" s="191">
        <f t="shared" si="0"/>
        <v>0</v>
      </c>
      <c r="O9" s="191">
        <f t="shared" si="0"/>
        <v>0</v>
      </c>
      <c r="P9" s="191">
        <f t="shared" si="0"/>
        <v>0</v>
      </c>
      <c r="Q9" s="215">
        <f t="shared" si="0"/>
        <v>0</v>
      </c>
      <c r="R9" s="188">
        <f t="shared" si="0"/>
        <v>0</v>
      </c>
      <c r="S9" s="191">
        <f t="shared" si="0"/>
        <v>0</v>
      </c>
      <c r="T9" s="191">
        <f t="shared" si="0"/>
        <v>0</v>
      </c>
      <c r="U9" s="191">
        <f t="shared" si="0"/>
        <v>0</v>
      </c>
      <c r="V9" s="191">
        <f t="shared" si="0"/>
        <v>0</v>
      </c>
      <c r="W9" s="215">
        <f t="shared" si="0"/>
        <v>0</v>
      </c>
      <c r="X9" s="188">
        <f t="shared" si="0"/>
        <v>17.741</v>
      </c>
      <c r="Y9" s="191">
        <f t="shared" si="0"/>
        <v>0</v>
      </c>
      <c r="Z9" s="191">
        <f t="shared" si="0"/>
        <v>0</v>
      </c>
      <c r="AA9" s="191">
        <f t="shared" si="0"/>
        <v>17.741</v>
      </c>
      <c r="AB9" s="191">
        <f t="shared" si="0"/>
        <v>0</v>
      </c>
      <c r="AC9" s="215">
        <f t="shared" si="0"/>
        <v>-17.741</v>
      </c>
    </row>
    <row r="10" spans="1:29" s="193" customFormat="1" ht="18">
      <c r="A10" s="194"/>
      <c r="B10" s="195"/>
      <c r="C10" s="195"/>
      <c r="D10" s="195"/>
      <c r="E10" s="195"/>
      <c r="F10" s="197"/>
      <c r="G10" s="197"/>
      <c r="H10" s="197"/>
      <c r="I10" s="197"/>
      <c r="J10" s="197"/>
      <c r="K10" s="195"/>
    </row>
    <row r="11" spans="1:29" s="193" customFormat="1" ht="18">
      <c r="A11" s="194"/>
      <c r="B11" s="195"/>
      <c r="C11" s="195"/>
      <c r="D11" s="195"/>
      <c r="E11" s="195"/>
      <c r="F11" s="197"/>
      <c r="G11" s="197"/>
      <c r="H11" s="197"/>
      <c r="I11" s="197"/>
      <c r="J11" s="197"/>
      <c r="K11" s="195"/>
    </row>
    <row r="12" spans="1:29" s="193" customFormat="1" ht="18.75">
      <c r="A12" s="198" t="s">
        <v>174</v>
      </c>
      <c r="B12" s="199"/>
      <c r="C12" s="199" t="s">
        <v>175</v>
      </c>
      <c r="D12" s="199"/>
      <c r="E12" s="200"/>
      <c r="F12" s="201"/>
      <c r="G12" s="201"/>
      <c r="H12" s="201"/>
      <c r="I12" s="201"/>
      <c r="J12" s="201"/>
      <c r="K12" s="199"/>
    </row>
    <row r="13" spans="1:29" s="193" customFormat="1" ht="16.5" customHeight="1">
      <c r="A13" s="194"/>
      <c r="B13" s="195"/>
      <c r="C13" s="195"/>
      <c r="D13" s="195"/>
      <c r="E13" s="202"/>
      <c r="F13" s="197"/>
      <c r="G13" s="197"/>
      <c r="H13" s="197"/>
      <c r="I13" s="197"/>
      <c r="J13" s="197"/>
      <c r="K13" s="195"/>
    </row>
    <row r="14" spans="1:29" s="193" customFormat="1" ht="18.75">
      <c r="A14" s="198"/>
      <c r="B14" s="128"/>
      <c r="C14" s="128"/>
      <c r="D14" s="128"/>
      <c r="E14" s="128"/>
      <c r="F14" s="129"/>
      <c r="G14" s="129"/>
      <c r="H14" s="129"/>
      <c r="I14" s="129"/>
      <c r="J14" s="129"/>
      <c r="K14" s="128"/>
    </row>
    <row r="15" spans="1:29" s="193" customFormat="1" ht="18">
      <c r="A15" s="203"/>
      <c r="B15" s="128"/>
      <c r="C15" s="128"/>
      <c r="D15" s="128"/>
      <c r="E15" s="128"/>
      <c r="F15" s="129"/>
      <c r="G15" s="129"/>
      <c r="H15" s="129"/>
      <c r="I15" s="129"/>
      <c r="J15" s="129"/>
      <c r="K15" s="128"/>
    </row>
    <row r="16" spans="1:29" s="193" customFormat="1" ht="38.25" customHeight="1">
      <c r="A16" s="128"/>
      <c r="B16" s="128"/>
      <c r="C16" s="128"/>
      <c r="D16" s="128"/>
      <c r="E16" s="128"/>
      <c r="F16" s="129"/>
      <c r="G16" s="129"/>
      <c r="H16" s="129"/>
      <c r="I16" s="129"/>
      <c r="J16" s="129"/>
      <c r="K16" s="128"/>
    </row>
    <row r="17" spans="1:11" s="193" customFormat="1" ht="18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8"/>
    </row>
    <row r="18" spans="1:11" s="193" customFormat="1" ht="40.5" customHeight="1">
      <c r="A18" s="128"/>
      <c r="B18" s="128"/>
      <c r="C18" s="128"/>
      <c r="D18" s="128"/>
      <c r="E18" s="128"/>
      <c r="F18" s="129"/>
      <c r="G18" s="129"/>
      <c r="H18" s="129"/>
      <c r="I18" s="129"/>
      <c r="J18" s="129"/>
      <c r="K18" s="128"/>
    </row>
    <row r="19" spans="1:11" s="193" customFormat="1" ht="18">
      <c r="A19" s="130"/>
      <c r="B19" s="204"/>
      <c r="C19" s="204"/>
      <c r="D19" s="204"/>
      <c r="E19" s="204"/>
      <c r="F19" s="205"/>
      <c r="G19" s="205"/>
      <c r="H19" s="205"/>
      <c r="I19" s="205"/>
      <c r="J19" s="205"/>
      <c r="K19" s="130"/>
    </row>
    <row r="20" spans="1:11" s="193" customFormat="1" ht="18">
      <c r="A20" s="130"/>
      <c r="B20" s="204"/>
      <c r="C20" s="204"/>
      <c r="D20" s="204"/>
      <c r="E20" s="204"/>
      <c r="F20" s="205"/>
      <c r="G20" s="205"/>
      <c r="H20" s="205"/>
      <c r="I20" s="205"/>
      <c r="J20" s="205"/>
      <c r="K20" s="130"/>
    </row>
    <row r="21" spans="1:11" s="193" customFormat="1" ht="18">
      <c r="A21" s="130"/>
      <c r="B21" s="204"/>
      <c r="C21" s="204"/>
      <c r="D21" s="204"/>
      <c r="E21" s="204"/>
      <c r="F21" s="205"/>
      <c r="G21" s="205"/>
      <c r="H21" s="205"/>
      <c r="I21" s="205"/>
      <c r="J21" s="205"/>
      <c r="K21" s="130"/>
    </row>
    <row r="22" spans="1:11">
      <c r="B22" s="204"/>
      <c r="C22" s="204"/>
      <c r="D22" s="204"/>
      <c r="E22" s="204"/>
      <c r="F22" s="205"/>
      <c r="G22" s="205"/>
      <c r="H22" s="205"/>
      <c r="I22" s="205"/>
      <c r="J22" s="205"/>
    </row>
    <row r="23" spans="1:11">
      <c r="B23" s="204"/>
      <c r="C23" s="204"/>
      <c r="D23" s="204"/>
      <c r="E23" s="204"/>
      <c r="F23" s="205"/>
      <c r="G23" s="205"/>
      <c r="H23" s="205"/>
      <c r="I23" s="205"/>
      <c r="J23" s="205"/>
    </row>
    <row r="24" spans="1:11">
      <c r="B24" s="204"/>
      <c r="C24" s="204"/>
      <c r="D24" s="204"/>
      <c r="E24" s="204"/>
      <c r="F24" s="205"/>
      <c r="G24" s="205"/>
      <c r="H24" s="205"/>
      <c r="I24" s="205"/>
      <c r="J24" s="205"/>
    </row>
    <row r="25" spans="1:11">
      <c r="B25" s="204"/>
      <c r="C25" s="204"/>
      <c r="D25" s="204"/>
      <c r="E25" s="204"/>
      <c r="F25" s="205"/>
      <c r="G25" s="205"/>
      <c r="H25" s="205"/>
      <c r="I25" s="205"/>
      <c r="J25" s="205"/>
    </row>
    <row r="26" spans="1:11">
      <c r="B26" s="204"/>
      <c r="C26" s="204"/>
      <c r="D26" s="204"/>
      <c r="E26" s="204"/>
      <c r="F26" s="205"/>
      <c r="G26" s="205"/>
      <c r="H26" s="205"/>
      <c r="I26" s="205"/>
      <c r="J26" s="205"/>
    </row>
    <row r="27" spans="1:11">
      <c r="B27" s="204"/>
      <c r="C27" s="204"/>
      <c r="D27" s="204"/>
      <c r="E27" s="204"/>
      <c r="F27" s="205"/>
      <c r="G27" s="205"/>
      <c r="H27" s="205"/>
      <c r="I27" s="205"/>
      <c r="J27" s="205"/>
    </row>
    <row r="28" spans="1:11">
      <c r="B28" s="204"/>
      <c r="C28" s="204"/>
      <c r="D28" s="204"/>
      <c r="E28" s="204"/>
      <c r="F28" s="205"/>
      <c r="G28" s="205"/>
      <c r="H28" s="205"/>
      <c r="I28" s="205"/>
      <c r="J28" s="205"/>
    </row>
    <row r="29" spans="1:11">
      <c r="B29" s="204"/>
      <c r="C29" s="204"/>
      <c r="D29" s="204"/>
      <c r="E29" s="204"/>
      <c r="F29" s="205"/>
      <c r="G29" s="205"/>
      <c r="H29" s="205"/>
      <c r="I29" s="205"/>
      <c r="J29" s="205"/>
    </row>
    <row r="30" spans="1:11">
      <c r="B30" s="204"/>
      <c r="C30" s="204"/>
      <c r="D30" s="204"/>
      <c r="E30" s="204"/>
      <c r="F30" s="205"/>
      <c r="G30" s="205"/>
      <c r="H30" s="205"/>
      <c r="I30" s="205"/>
      <c r="J30" s="205"/>
    </row>
    <row r="31" spans="1:11">
      <c r="B31" s="204"/>
      <c r="C31" s="204"/>
      <c r="D31" s="204"/>
      <c r="E31" s="204"/>
      <c r="F31" s="205"/>
      <c r="G31" s="205"/>
      <c r="H31" s="205"/>
      <c r="I31" s="205"/>
      <c r="J31" s="205"/>
    </row>
    <row r="32" spans="1:11">
      <c r="B32" s="204"/>
      <c r="C32" s="204"/>
      <c r="D32" s="204"/>
      <c r="E32" s="204"/>
      <c r="F32" s="205"/>
      <c r="G32" s="205"/>
      <c r="H32" s="205"/>
      <c r="I32" s="205"/>
      <c r="J32" s="205"/>
    </row>
    <row r="33" spans="2:10">
      <c r="B33" s="204"/>
      <c r="C33" s="204"/>
      <c r="D33" s="204"/>
      <c r="E33" s="204"/>
      <c r="F33" s="205"/>
      <c r="G33" s="205"/>
      <c r="H33" s="205"/>
      <c r="I33" s="205"/>
      <c r="J33" s="205"/>
    </row>
    <row r="34" spans="2:10">
      <c r="B34" s="204"/>
      <c r="C34" s="204"/>
      <c r="D34" s="204"/>
      <c r="E34" s="204"/>
      <c r="F34" s="205"/>
      <c r="G34" s="205"/>
      <c r="H34" s="205"/>
      <c r="I34" s="205"/>
      <c r="J34" s="205"/>
    </row>
    <row r="35" spans="2:10">
      <c r="B35" s="204"/>
      <c r="C35" s="204"/>
      <c r="D35" s="204"/>
      <c r="E35" s="204"/>
      <c r="F35" s="205"/>
      <c r="G35" s="205"/>
      <c r="H35" s="205"/>
      <c r="I35" s="205"/>
      <c r="J35" s="205"/>
    </row>
    <row r="36" spans="2:10">
      <c r="B36" s="204"/>
      <c r="C36" s="204"/>
      <c r="D36" s="204"/>
      <c r="E36" s="204"/>
      <c r="F36" s="205"/>
      <c r="G36" s="205"/>
      <c r="H36" s="205"/>
      <c r="I36" s="205"/>
      <c r="J36" s="205"/>
    </row>
    <row r="37" spans="2:10">
      <c r="B37" s="204"/>
      <c r="C37" s="204"/>
      <c r="D37" s="204"/>
      <c r="E37" s="204"/>
      <c r="F37" s="205"/>
      <c r="G37" s="205"/>
      <c r="H37" s="205"/>
      <c r="I37" s="205"/>
      <c r="J37" s="205"/>
    </row>
    <row r="38" spans="2:10">
      <c r="B38" s="204"/>
      <c r="C38" s="204"/>
      <c r="D38" s="204"/>
      <c r="E38" s="204"/>
      <c r="F38" s="205"/>
      <c r="G38" s="205"/>
      <c r="H38" s="205"/>
      <c r="I38" s="205"/>
      <c r="J38" s="205"/>
    </row>
    <row r="39" spans="2:10">
      <c r="B39" s="204"/>
      <c r="C39" s="204"/>
      <c r="D39" s="204"/>
      <c r="E39" s="204"/>
      <c r="F39" s="205"/>
      <c r="G39" s="205"/>
      <c r="H39" s="205"/>
      <c r="I39" s="205"/>
      <c r="J39" s="205"/>
    </row>
    <row r="40" spans="2:10">
      <c r="B40" s="204"/>
      <c r="C40" s="204"/>
      <c r="D40" s="204"/>
      <c r="E40" s="204"/>
      <c r="F40" s="205"/>
      <c r="G40" s="205"/>
      <c r="H40" s="205"/>
      <c r="I40" s="205"/>
      <c r="J40" s="205"/>
    </row>
    <row r="41" spans="2:10">
      <c r="B41" s="204"/>
      <c r="C41" s="204"/>
      <c r="D41" s="204"/>
      <c r="E41" s="204"/>
      <c r="F41" s="205"/>
      <c r="G41" s="205"/>
      <c r="H41" s="205"/>
      <c r="I41" s="205"/>
      <c r="J41" s="205"/>
    </row>
    <row r="42" spans="2:10">
      <c r="B42" s="204"/>
      <c r="C42" s="204"/>
      <c r="D42" s="204"/>
      <c r="E42" s="204"/>
      <c r="F42" s="205"/>
      <c r="G42" s="205"/>
      <c r="H42" s="205"/>
      <c r="I42" s="205"/>
      <c r="J42" s="205"/>
    </row>
    <row r="43" spans="2:10">
      <c r="B43" s="204"/>
      <c r="C43" s="204"/>
      <c r="D43" s="204"/>
      <c r="E43" s="204"/>
      <c r="F43" s="205"/>
      <c r="G43" s="205"/>
      <c r="H43" s="205"/>
      <c r="I43" s="205"/>
      <c r="J43" s="205"/>
    </row>
    <row r="44" spans="2:10">
      <c r="B44" s="204"/>
      <c r="C44" s="204"/>
      <c r="D44" s="204"/>
      <c r="E44" s="204"/>
      <c r="F44" s="205"/>
      <c r="G44" s="205"/>
      <c r="H44" s="205"/>
      <c r="I44" s="205"/>
      <c r="J44" s="205"/>
    </row>
    <row r="45" spans="2:10">
      <c r="B45" s="204"/>
      <c r="C45" s="204"/>
      <c r="D45" s="204"/>
      <c r="E45" s="204"/>
      <c r="F45" s="205"/>
      <c r="G45" s="205"/>
      <c r="H45" s="205"/>
      <c r="I45" s="205"/>
      <c r="J45" s="205"/>
    </row>
    <row r="46" spans="2:10">
      <c r="B46" s="204"/>
      <c r="C46" s="204"/>
      <c r="D46" s="204"/>
      <c r="E46" s="204"/>
      <c r="F46" s="205"/>
      <c r="G46" s="205"/>
      <c r="H46" s="205"/>
      <c r="I46" s="205"/>
      <c r="J46" s="205"/>
    </row>
    <row r="47" spans="2:10">
      <c r="B47" s="204"/>
      <c r="C47" s="204"/>
      <c r="D47" s="204"/>
      <c r="E47" s="204"/>
      <c r="F47" s="205"/>
      <c r="G47" s="205"/>
      <c r="H47" s="205"/>
      <c r="I47" s="205"/>
      <c r="J47" s="205"/>
    </row>
    <row r="48" spans="2:10">
      <c r="B48" s="204"/>
      <c r="C48" s="204"/>
      <c r="D48" s="204"/>
      <c r="E48" s="204"/>
      <c r="F48" s="205"/>
      <c r="G48" s="205"/>
      <c r="H48" s="205"/>
      <c r="I48" s="205"/>
      <c r="J48" s="205"/>
    </row>
    <row r="49" spans="2:10">
      <c r="B49" s="204"/>
      <c r="C49" s="204"/>
      <c r="D49" s="204"/>
      <c r="E49" s="204"/>
      <c r="F49" s="205"/>
      <c r="G49" s="205"/>
      <c r="H49" s="205"/>
      <c r="I49" s="205"/>
      <c r="J49" s="205"/>
    </row>
    <row r="50" spans="2:10">
      <c r="B50" s="204"/>
      <c r="C50" s="204"/>
      <c r="D50" s="204"/>
      <c r="E50" s="204"/>
      <c r="F50" s="205"/>
      <c r="G50" s="205"/>
      <c r="H50" s="205"/>
      <c r="I50" s="205"/>
      <c r="J50" s="205"/>
    </row>
    <row r="51" spans="2:10">
      <c r="B51" s="204"/>
      <c r="C51" s="204"/>
      <c r="D51" s="204"/>
      <c r="E51" s="204"/>
      <c r="F51" s="205"/>
      <c r="G51" s="205"/>
      <c r="H51" s="205"/>
      <c r="I51" s="205"/>
      <c r="J51" s="205"/>
    </row>
    <row r="52" spans="2:10">
      <c r="B52" s="204"/>
      <c r="C52" s="204"/>
      <c r="D52" s="204"/>
      <c r="E52" s="204"/>
      <c r="F52" s="205"/>
      <c r="G52" s="205"/>
      <c r="H52" s="205"/>
      <c r="I52" s="205"/>
      <c r="J52" s="205"/>
    </row>
    <row r="53" spans="2:10">
      <c r="B53" s="204"/>
      <c r="C53" s="204"/>
      <c r="D53" s="204"/>
      <c r="E53" s="204"/>
      <c r="F53" s="205"/>
      <c r="G53" s="205"/>
      <c r="H53" s="205"/>
      <c r="I53" s="205"/>
      <c r="J53" s="205"/>
    </row>
    <row r="54" spans="2:10">
      <c r="B54" s="204"/>
      <c r="C54" s="204"/>
      <c r="D54" s="204"/>
      <c r="E54" s="204"/>
      <c r="F54" s="205"/>
      <c r="G54" s="205"/>
      <c r="H54" s="205"/>
      <c r="I54" s="205"/>
      <c r="J54" s="205"/>
    </row>
    <row r="55" spans="2:10">
      <c r="B55" s="204"/>
      <c r="C55" s="204"/>
      <c r="D55" s="204"/>
      <c r="E55" s="204"/>
      <c r="F55" s="205"/>
      <c r="G55" s="205"/>
      <c r="H55" s="205"/>
      <c r="I55" s="205"/>
      <c r="J55" s="205"/>
    </row>
    <row r="56" spans="2:10">
      <c r="B56" s="204"/>
      <c r="C56" s="204"/>
      <c r="D56" s="204"/>
      <c r="E56" s="204"/>
      <c r="F56" s="205"/>
      <c r="G56" s="205"/>
      <c r="H56" s="205"/>
      <c r="I56" s="205"/>
      <c r="J56" s="205"/>
    </row>
    <row r="57" spans="2:10">
      <c r="B57" s="204"/>
      <c r="C57" s="204"/>
      <c r="D57" s="204"/>
      <c r="E57" s="204"/>
      <c r="F57" s="205"/>
      <c r="G57" s="205"/>
      <c r="H57" s="205"/>
      <c r="I57" s="205"/>
      <c r="J57" s="205"/>
    </row>
    <row r="58" spans="2:10">
      <c r="B58" s="204"/>
      <c r="C58" s="204"/>
      <c r="D58" s="204"/>
      <c r="E58" s="204"/>
      <c r="F58" s="205"/>
      <c r="G58" s="205"/>
      <c r="H58" s="205"/>
      <c r="I58" s="205"/>
      <c r="J58" s="205"/>
    </row>
    <row r="59" spans="2:10">
      <c r="B59" s="204"/>
      <c r="C59" s="204"/>
      <c r="D59" s="204"/>
      <c r="E59" s="204"/>
      <c r="F59" s="205"/>
      <c r="G59" s="205"/>
      <c r="H59" s="205"/>
      <c r="I59" s="205"/>
      <c r="J59" s="205"/>
    </row>
    <row r="60" spans="2:10">
      <c r="B60" s="204"/>
      <c r="C60" s="204"/>
      <c r="D60" s="204"/>
      <c r="E60" s="204"/>
      <c r="F60" s="205"/>
      <c r="G60" s="205"/>
      <c r="H60" s="205"/>
      <c r="I60" s="205"/>
      <c r="J60" s="205"/>
    </row>
    <row r="61" spans="2:10">
      <c r="B61" s="204"/>
      <c r="C61" s="204"/>
      <c r="D61" s="204"/>
      <c r="E61" s="204"/>
      <c r="F61" s="205"/>
      <c r="G61" s="205"/>
      <c r="H61" s="205"/>
      <c r="I61" s="205"/>
      <c r="J61" s="205"/>
    </row>
    <row r="62" spans="2:10">
      <c r="B62" s="204"/>
      <c r="C62" s="204"/>
      <c r="D62" s="204"/>
      <c r="E62" s="204"/>
      <c r="F62" s="205"/>
      <c r="G62" s="205"/>
      <c r="H62" s="205"/>
      <c r="I62" s="205"/>
      <c r="J62" s="205"/>
    </row>
    <row r="63" spans="2:10">
      <c r="B63" s="204"/>
      <c r="C63" s="204"/>
      <c r="D63" s="204"/>
      <c r="E63" s="204"/>
      <c r="F63" s="205"/>
      <c r="G63" s="205"/>
      <c r="H63" s="205"/>
      <c r="I63" s="205"/>
      <c r="J63" s="205"/>
    </row>
    <row r="64" spans="2:10">
      <c r="B64" s="204"/>
      <c r="C64" s="204"/>
      <c r="D64" s="204"/>
      <c r="E64" s="204"/>
      <c r="F64" s="205"/>
      <c r="G64" s="205"/>
      <c r="H64" s="205"/>
      <c r="I64" s="205"/>
      <c r="J64" s="205"/>
    </row>
    <row r="65" spans="2:10">
      <c r="B65" s="204"/>
      <c r="C65" s="204"/>
      <c r="D65" s="204"/>
      <c r="E65" s="204"/>
      <c r="F65" s="205"/>
      <c r="G65" s="205"/>
      <c r="H65" s="205"/>
      <c r="I65" s="205"/>
      <c r="J65" s="205"/>
    </row>
    <row r="66" spans="2:10">
      <c r="B66" s="204"/>
      <c r="C66" s="204"/>
      <c r="D66" s="204"/>
      <c r="E66" s="204"/>
      <c r="F66" s="205"/>
      <c r="G66" s="205"/>
      <c r="H66" s="205"/>
      <c r="I66" s="205"/>
      <c r="J66" s="205"/>
    </row>
    <row r="67" spans="2:10">
      <c r="B67" s="204"/>
      <c r="C67" s="204"/>
      <c r="D67" s="204"/>
      <c r="E67" s="204"/>
      <c r="F67" s="205"/>
      <c r="G67" s="205"/>
      <c r="H67" s="205"/>
      <c r="I67" s="205"/>
      <c r="J67" s="205"/>
    </row>
    <row r="68" spans="2:10">
      <c r="B68" s="204"/>
      <c r="C68" s="204"/>
      <c r="D68" s="204"/>
      <c r="E68" s="204"/>
      <c r="F68" s="205"/>
      <c r="G68" s="205"/>
      <c r="H68" s="205"/>
      <c r="I68" s="205"/>
      <c r="J68" s="205"/>
    </row>
    <row r="69" spans="2:10">
      <c r="B69" s="204"/>
      <c r="C69" s="204"/>
      <c r="D69" s="204"/>
      <c r="E69" s="204"/>
      <c r="F69" s="205"/>
      <c r="G69" s="205"/>
      <c r="H69" s="205"/>
      <c r="I69" s="205"/>
      <c r="J69" s="205"/>
    </row>
    <row r="70" spans="2:10">
      <c r="B70" s="204"/>
      <c r="C70" s="204"/>
      <c r="D70" s="204"/>
      <c r="E70" s="204"/>
      <c r="F70" s="205"/>
      <c r="G70" s="205"/>
      <c r="H70" s="205"/>
      <c r="I70" s="205"/>
      <c r="J70" s="205"/>
    </row>
    <row r="71" spans="2:10">
      <c r="B71" s="204"/>
      <c r="C71" s="204"/>
      <c r="D71" s="204"/>
      <c r="E71" s="204"/>
      <c r="F71" s="205"/>
      <c r="G71" s="205"/>
      <c r="H71" s="205"/>
      <c r="I71" s="205"/>
      <c r="J71" s="205"/>
    </row>
    <row r="72" spans="2:10">
      <c r="B72" s="204"/>
      <c r="C72" s="204"/>
      <c r="D72" s="204"/>
      <c r="E72" s="204"/>
      <c r="F72" s="205"/>
      <c r="G72" s="205"/>
      <c r="H72" s="205"/>
      <c r="I72" s="205"/>
      <c r="J72" s="205"/>
    </row>
    <row r="73" spans="2:10">
      <c r="B73" s="204"/>
      <c r="C73" s="204"/>
      <c r="D73" s="204"/>
      <c r="E73" s="204"/>
      <c r="F73" s="205"/>
      <c r="G73" s="205"/>
      <c r="H73" s="205"/>
      <c r="I73" s="205"/>
      <c r="J73" s="205"/>
    </row>
    <row r="74" spans="2:10">
      <c r="B74" s="204"/>
      <c r="C74" s="204"/>
      <c r="D74" s="204"/>
      <c r="E74" s="204"/>
      <c r="F74" s="205"/>
      <c r="G74" s="205"/>
      <c r="H74" s="205"/>
      <c r="I74" s="205"/>
      <c r="J74" s="205"/>
    </row>
    <row r="75" spans="2:10">
      <c r="B75" s="204"/>
      <c r="C75" s="204"/>
      <c r="D75" s="204"/>
      <c r="E75" s="204"/>
      <c r="F75" s="205"/>
      <c r="G75" s="205"/>
      <c r="H75" s="205"/>
      <c r="I75" s="205"/>
      <c r="J75" s="205"/>
    </row>
    <row r="76" spans="2:10">
      <c r="B76" s="204"/>
      <c r="C76" s="204"/>
      <c r="D76" s="204"/>
      <c r="E76" s="204"/>
      <c r="F76" s="205"/>
      <c r="G76" s="205"/>
      <c r="H76" s="205"/>
      <c r="I76" s="205"/>
      <c r="J76" s="205"/>
    </row>
    <row r="77" spans="2:10">
      <c r="B77" s="204"/>
      <c r="C77" s="204"/>
      <c r="D77" s="204"/>
      <c r="E77" s="204"/>
      <c r="F77" s="205"/>
      <c r="G77" s="205"/>
      <c r="H77" s="205"/>
      <c r="I77" s="205"/>
      <c r="J77" s="205"/>
    </row>
    <row r="78" spans="2:10">
      <c r="B78" s="204"/>
      <c r="C78" s="204"/>
      <c r="D78" s="204"/>
      <c r="E78" s="204"/>
      <c r="F78" s="205"/>
      <c r="G78" s="205"/>
      <c r="H78" s="205"/>
      <c r="I78" s="205"/>
      <c r="J78" s="205"/>
    </row>
    <row r="79" spans="2:10">
      <c r="B79" s="204"/>
      <c r="C79" s="204"/>
      <c r="D79" s="204"/>
      <c r="E79" s="204"/>
      <c r="F79" s="205"/>
      <c r="G79" s="205"/>
      <c r="H79" s="205"/>
      <c r="I79" s="205"/>
      <c r="J79" s="205"/>
    </row>
    <row r="80" spans="2:10">
      <c r="B80" s="204"/>
      <c r="C80" s="204"/>
      <c r="D80" s="204"/>
      <c r="E80" s="204"/>
      <c r="F80" s="205"/>
      <c r="G80" s="205"/>
      <c r="H80" s="205"/>
      <c r="I80" s="205"/>
      <c r="J80" s="205"/>
    </row>
    <row r="81" spans="2:10">
      <c r="B81" s="204"/>
      <c r="C81" s="204"/>
      <c r="D81" s="204"/>
      <c r="E81" s="204"/>
      <c r="F81" s="205"/>
      <c r="G81" s="205"/>
      <c r="H81" s="205"/>
      <c r="I81" s="205"/>
      <c r="J81" s="205"/>
    </row>
    <row r="82" spans="2:10">
      <c r="B82" s="204"/>
      <c r="C82" s="204"/>
      <c r="D82" s="204"/>
      <c r="E82" s="204"/>
      <c r="F82" s="205"/>
      <c r="G82" s="205"/>
      <c r="H82" s="205"/>
      <c r="I82" s="205"/>
      <c r="J82" s="205"/>
    </row>
    <row r="83" spans="2:10">
      <c r="B83" s="204"/>
      <c r="C83" s="204"/>
      <c r="D83" s="204"/>
      <c r="E83" s="204"/>
      <c r="F83" s="205"/>
      <c r="G83" s="205"/>
      <c r="H83" s="205"/>
      <c r="I83" s="205"/>
      <c r="J83" s="205"/>
    </row>
    <row r="84" spans="2:10">
      <c r="B84" s="204"/>
      <c r="C84" s="204"/>
      <c r="D84" s="204"/>
      <c r="E84" s="204"/>
      <c r="F84" s="205"/>
      <c r="G84" s="205"/>
      <c r="H84" s="205"/>
      <c r="I84" s="205"/>
      <c r="J84" s="205"/>
    </row>
    <row r="85" spans="2:10">
      <c r="B85" s="204"/>
      <c r="C85" s="204"/>
      <c r="D85" s="204"/>
      <c r="E85" s="204"/>
      <c r="F85" s="205"/>
      <c r="G85" s="205"/>
      <c r="H85" s="205"/>
      <c r="I85" s="205"/>
      <c r="J85" s="205"/>
    </row>
    <row r="86" spans="2:10">
      <c r="B86" s="204"/>
      <c r="C86" s="204"/>
      <c r="D86" s="204"/>
      <c r="E86" s="204"/>
      <c r="F86" s="205"/>
      <c r="G86" s="205"/>
      <c r="H86" s="205"/>
      <c r="I86" s="205"/>
      <c r="J86" s="205"/>
    </row>
    <row r="87" spans="2:10">
      <c r="B87" s="204"/>
      <c r="C87" s="204"/>
      <c r="D87" s="204"/>
      <c r="E87" s="204"/>
      <c r="F87" s="205"/>
      <c r="G87" s="205"/>
      <c r="H87" s="205"/>
      <c r="I87" s="205"/>
      <c r="J87" s="205"/>
    </row>
    <row r="88" spans="2:10">
      <c r="B88" s="204"/>
      <c r="C88" s="204"/>
      <c r="D88" s="204"/>
      <c r="E88" s="204"/>
      <c r="F88" s="205"/>
      <c r="G88" s="205"/>
      <c r="H88" s="205"/>
      <c r="I88" s="205"/>
      <c r="J88" s="205"/>
    </row>
    <row r="89" spans="2:10">
      <c r="B89" s="204"/>
      <c r="C89" s="204"/>
      <c r="D89" s="204"/>
      <c r="E89" s="204"/>
      <c r="F89" s="205"/>
      <c r="G89" s="205"/>
      <c r="H89" s="205"/>
      <c r="I89" s="205"/>
      <c r="J89" s="205"/>
    </row>
    <row r="90" spans="2:10">
      <c r="B90" s="204"/>
      <c r="C90" s="204"/>
      <c r="D90" s="204"/>
      <c r="E90" s="204"/>
      <c r="F90" s="205"/>
      <c r="G90" s="205"/>
      <c r="H90" s="205"/>
      <c r="I90" s="205"/>
      <c r="J90" s="205"/>
    </row>
    <row r="91" spans="2:10">
      <c r="B91" s="204"/>
      <c r="C91" s="204"/>
      <c r="D91" s="204"/>
      <c r="E91" s="204"/>
      <c r="F91" s="205"/>
      <c r="G91" s="205"/>
      <c r="H91" s="205"/>
      <c r="I91" s="205"/>
      <c r="J91" s="205"/>
    </row>
    <row r="92" spans="2:10">
      <c r="B92" s="204"/>
      <c r="C92" s="204"/>
      <c r="D92" s="204"/>
      <c r="E92" s="204"/>
      <c r="F92" s="205"/>
      <c r="G92" s="205"/>
      <c r="H92" s="205"/>
      <c r="I92" s="205"/>
      <c r="J92" s="205"/>
    </row>
    <row r="93" spans="2:10">
      <c r="B93" s="204"/>
      <c r="C93" s="204"/>
      <c r="D93" s="204"/>
      <c r="E93" s="204"/>
      <c r="F93" s="205"/>
      <c r="G93" s="205"/>
      <c r="H93" s="205"/>
      <c r="I93" s="205"/>
      <c r="J93" s="205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9:B9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13"/>
  <sheetViews>
    <sheetView workbookViewId="0">
      <selection activeCell="G33" sqref="G33"/>
    </sheetView>
  </sheetViews>
  <sheetFormatPr defaultRowHeight="12.75"/>
  <cols>
    <col min="1" max="1" width="9.140625" style="130"/>
    <col min="2" max="2" width="27.42578125" style="130" customWidth="1"/>
    <col min="3" max="257" width="9.140625" style="130"/>
    <col min="258" max="258" width="27.42578125" style="130" customWidth="1"/>
    <col min="259" max="513" width="9.140625" style="130"/>
    <col min="514" max="514" width="27.42578125" style="130" customWidth="1"/>
    <col min="515" max="769" width="9.140625" style="130"/>
    <col min="770" max="770" width="27.42578125" style="130" customWidth="1"/>
    <col min="771" max="1025" width="9.140625" style="130"/>
    <col min="1026" max="1026" width="27.42578125" style="130" customWidth="1"/>
    <col min="1027" max="1281" width="9.140625" style="130"/>
    <col min="1282" max="1282" width="27.42578125" style="130" customWidth="1"/>
    <col min="1283" max="1537" width="9.140625" style="130"/>
    <col min="1538" max="1538" width="27.42578125" style="130" customWidth="1"/>
    <col min="1539" max="1793" width="9.140625" style="130"/>
    <col min="1794" max="1794" width="27.42578125" style="130" customWidth="1"/>
    <col min="1795" max="2049" width="9.140625" style="130"/>
    <col min="2050" max="2050" width="27.42578125" style="130" customWidth="1"/>
    <col min="2051" max="2305" width="9.140625" style="130"/>
    <col min="2306" max="2306" width="27.42578125" style="130" customWidth="1"/>
    <col min="2307" max="2561" width="9.140625" style="130"/>
    <col min="2562" max="2562" width="27.42578125" style="130" customWidth="1"/>
    <col min="2563" max="2817" width="9.140625" style="130"/>
    <col min="2818" max="2818" width="27.42578125" style="130" customWidth="1"/>
    <col min="2819" max="3073" width="9.140625" style="130"/>
    <col min="3074" max="3074" width="27.42578125" style="130" customWidth="1"/>
    <col min="3075" max="3329" width="9.140625" style="130"/>
    <col min="3330" max="3330" width="27.42578125" style="130" customWidth="1"/>
    <col min="3331" max="3585" width="9.140625" style="130"/>
    <col min="3586" max="3586" width="27.42578125" style="130" customWidth="1"/>
    <col min="3587" max="3841" width="9.140625" style="130"/>
    <col min="3842" max="3842" width="27.42578125" style="130" customWidth="1"/>
    <col min="3843" max="4097" width="9.140625" style="130"/>
    <col min="4098" max="4098" width="27.42578125" style="130" customWidth="1"/>
    <col min="4099" max="4353" width="9.140625" style="130"/>
    <col min="4354" max="4354" width="27.42578125" style="130" customWidth="1"/>
    <col min="4355" max="4609" width="9.140625" style="130"/>
    <col min="4610" max="4610" width="27.42578125" style="130" customWidth="1"/>
    <col min="4611" max="4865" width="9.140625" style="130"/>
    <col min="4866" max="4866" width="27.42578125" style="130" customWidth="1"/>
    <col min="4867" max="5121" width="9.140625" style="130"/>
    <col min="5122" max="5122" width="27.42578125" style="130" customWidth="1"/>
    <col min="5123" max="5377" width="9.140625" style="130"/>
    <col min="5378" max="5378" width="27.42578125" style="130" customWidth="1"/>
    <col min="5379" max="5633" width="9.140625" style="130"/>
    <col min="5634" max="5634" width="27.42578125" style="130" customWidth="1"/>
    <col min="5635" max="5889" width="9.140625" style="130"/>
    <col min="5890" max="5890" width="27.42578125" style="130" customWidth="1"/>
    <col min="5891" max="6145" width="9.140625" style="130"/>
    <col min="6146" max="6146" width="27.42578125" style="130" customWidth="1"/>
    <col min="6147" max="6401" width="9.140625" style="130"/>
    <col min="6402" max="6402" width="27.42578125" style="130" customWidth="1"/>
    <col min="6403" max="6657" width="9.140625" style="130"/>
    <col min="6658" max="6658" width="27.42578125" style="130" customWidth="1"/>
    <col min="6659" max="6913" width="9.140625" style="130"/>
    <col min="6914" max="6914" width="27.42578125" style="130" customWidth="1"/>
    <col min="6915" max="7169" width="9.140625" style="130"/>
    <col min="7170" max="7170" width="27.42578125" style="130" customWidth="1"/>
    <col min="7171" max="7425" width="9.140625" style="130"/>
    <col min="7426" max="7426" width="27.42578125" style="130" customWidth="1"/>
    <col min="7427" max="7681" width="9.140625" style="130"/>
    <col min="7682" max="7682" width="27.42578125" style="130" customWidth="1"/>
    <col min="7683" max="7937" width="9.140625" style="130"/>
    <col min="7938" max="7938" width="27.42578125" style="130" customWidth="1"/>
    <col min="7939" max="8193" width="9.140625" style="130"/>
    <col min="8194" max="8194" width="27.42578125" style="130" customWidth="1"/>
    <col min="8195" max="8449" width="9.140625" style="130"/>
    <col min="8450" max="8450" width="27.42578125" style="130" customWidth="1"/>
    <col min="8451" max="8705" width="9.140625" style="130"/>
    <col min="8706" max="8706" width="27.42578125" style="130" customWidth="1"/>
    <col min="8707" max="8961" width="9.140625" style="130"/>
    <col min="8962" max="8962" width="27.42578125" style="130" customWidth="1"/>
    <col min="8963" max="9217" width="9.140625" style="130"/>
    <col min="9218" max="9218" width="27.42578125" style="130" customWidth="1"/>
    <col min="9219" max="9473" width="9.140625" style="130"/>
    <col min="9474" max="9474" width="27.42578125" style="130" customWidth="1"/>
    <col min="9475" max="9729" width="9.140625" style="130"/>
    <col min="9730" max="9730" width="27.42578125" style="130" customWidth="1"/>
    <col min="9731" max="9985" width="9.140625" style="130"/>
    <col min="9986" max="9986" width="27.42578125" style="130" customWidth="1"/>
    <col min="9987" max="10241" width="9.140625" style="130"/>
    <col min="10242" max="10242" width="27.42578125" style="130" customWidth="1"/>
    <col min="10243" max="10497" width="9.140625" style="130"/>
    <col min="10498" max="10498" width="27.42578125" style="130" customWidth="1"/>
    <col min="10499" max="10753" width="9.140625" style="130"/>
    <col min="10754" max="10754" width="27.42578125" style="130" customWidth="1"/>
    <col min="10755" max="11009" width="9.140625" style="130"/>
    <col min="11010" max="11010" width="27.42578125" style="130" customWidth="1"/>
    <col min="11011" max="11265" width="9.140625" style="130"/>
    <col min="11266" max="11266" width="27.42578125" style="130" customWidth="1"/>
    <col min="11267" max="11521" width="9.140625" style="130"/>
    <col min="11522" max="11522" width="27.42578125" style="130" customWidth="1"/>
    <col min="11523" max="11777" width="9.140625" style="130"/>
    <col min="11778" max="11778" width="27.42578125" style="130" customWidth="1"/>
    <col min="11779" max="12033" width="9.140625" style="130"/>
    <col min="12034" max="12034" width="27.42578125" style="130" customWidth="1"/>
    <col min="12035" max="12289" width="9.140625" style="130"/>
    <col min="12290" max="12290" width="27.42578125" style="130" customWidth="1"/>
    <col min="12291" max="12545" width="9.140625" style="130"/>
    <col min="12546" max="12546" width="27.42578125" style="130" customWidth="1"/>
    <col min="12547" max="12801" width="9.140625" style="130"/>
    <col min="12802" max="12802" width="27.42578125" style="130" customWidth="1"/>
    <col min="12803" max="13057" width="9.140625" style="130"/>
    <col min="13058" max="13058" width="27.42578125" style="130" customWidth="1"/>
    <col min="13059" max="13313" width="9.140625" style="130"/>
    <col min="13314" max="13314" width="27.42578125" style="130" customWidth="1"/>
    <col min="13315" max="13569" width="9.140625" style="130"/>
    <col min="13570" max="13570" width="27.42578125" style="130" customWidth="1"/>
    <col min="13571" max="13825" width="9.140625" style="130"/>
    <col min="13826" max="13826" width="27.42578125" style="130" customWidth="1"/>
    <col min="13827" max="14081" width="9.140625" style="130"/>
    <col min="14082" max="14082" width="27.42578125" style="130" customWidth="1"/>
    <col min="14083" max="14337" width="9.140625" style="130"/>
    <col min="14338" max="14338" width="27.42578125" style="130" customWidth="1"/>
    <col min="14339" max="14593" width="9.140625" style="130"/>
    <col min="14594" max="14594" width="27.42578125" style="130" customWidth="1"/>
    <col min="14595" max="14849" width="9.140625" style="130"/>
    <col min="14850" max="14850" width="27.42578125" style="130" customWidth="1"/>
    <col min="14851" max="15105" width="9.140625" style="130"/>
    <col min="15106" max="15106" width="27.42578125" style="130" customWidth="1"/>
    <col min="15107" max="15361" width="9.140625" style="130"/>
    <col min="15362" max="15362" width="27.42578125" style="130" customWidth="1"/>
    <col min="15363" max="15617" width="9.140625" style="130"/>
    <col min="15618" max="15618" width="27.42578125" style="130" customWidth="1"/>
    <col min="15619" max="15873" width="9.140625" style="130"/>
    <col min="15874" max="15874" width="27.42578125" style="130" customWidth="1"/>
    <col min="15875" max="16129" width="9.140625" style="130"/>
    <col min="16130" max="16130" width="27.42578125" style="130" customWidth="1"/>
    <col min="16131" max="16384" width="9.140625" style="130"/>
  </cols>
  <sheetData>
    <row r="1" spans="1:29" ht="18.75">
      <c r="A1" s="128"/>
      <c r="B1" s="128"/>
      <c r="C1" s="128"/>
      <c r="D1" s="128"/>
      <c r="E1" s="128"/>
      <c r="F1" s="129"/>
      <c r="G1" s="129"/>
      <c r="H1" s="129"/>
      <c r="I1" s="129"/>
      <c r="J1" s="338"/>
      <c r="K1" s="338"/>
      <c r="P1" s="338" t="s">
        <v>0</v>
      </c>
      <c r="Q1" s="338"/>
    </row>
    <row r="2" spans="1:29" ht="20.25">
      <c r="A2" s="339" t="s">
        <v>223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29" ht="20.25">
      <c r="A3" s="337" t="s">
        <v>469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29" ht="19.5" thickBot="1">
      <c r="A4" s="128"/>
      <c r="B4" s="128"/>
      <c r="C4" s="128"/>
      <c r="D4" s="128"/>
      <c r="E4" s="128"/>
      <c r="F4" s="129"/>
      <c r="G4" s="129"/>
      <c r="H4" s="129"/>
      <c r="I4" s="129"/>
      <c r="J4" s="129"/>
      <c r="K4" s="131"/>
      <c r="Q4" s="131" t="s">
        <v>2</v>
      </c>
    </row>
    <row r="5" spans="1:29" ht="16.5" thickBot="1">
      <c r="A5" s="371" t="s">
        <v>3</v>
      </c>
      <c r="B5" s="371" t="s">
        <v>4</v>
      </c>
      <c r="C5" s="374" t="s">
        <v>224</v>
      </c>
      <c r="D5" s="375"/>
      <c r="E5" s="376"/>
      <c r="F5" s="380" t="s">
        <v>356</v>
      </c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2"/>
    </row>
    <row r="6" spans="1:29" ht="15.75">
      <c r="A6" s="372"/>
      <c r="B6" s="372"/>
      <c r="C6" s="377"/>
      <c r="D6" s="378"/>
      <c r="E6" s="379"/>
      <c r="F6" s="368" t="s">
        <v>6</v>
      </c>
      <c r="G6" s="369"/>
      <c r="H6" s="369" t="s">
        <v>7</v>
      </c>
      <c r="I6" s="369"/>
      <c r="J6" s="366" t="s">
        <v>8</v>
      </c>
      <c r="K6" s="367"/>
      <c r="L6" s="368" t="s">
        <v>9</v>
      </c>
      <c r="M6" s="369"/>
      <c r="N6" s="369" t="s">
        <v>10</v>
      </c>
      <c r="O6" s="369"/>
      <c r="P6" s="366" t="s">
        <v>11</v>
      </c>
      <c r="Q6" s="367"/>
      <c r="R6" s="366" t="s">
        <v>176</v>
      </c>
      <c r="S6" s="367"/>
      <c r="T6" s="366" t="s">
        <v>177</v>
      </c>
      <c r="U6" s="367"/>
      <c r="V6" s="366" t="s">
        <v>178</v>
      </c>
      <c r="W6" s="367"/>
      <c r="X6" s="366" t="s">
        <v>225</v>
      </c>
      <c r="Y6" s="367"/>
      <c r="Z6" s="366" t="s">
        <v>226</v>
      </c>
      <c r="AA6" s="367"/>
      <c r="AB6" s="366" t="s">
        <v>227</v>
      </c>
      <c r="AC6" s="367"/>
    </row>
    <row r="7" spans="1:29" ht="16.5" thickBot="1">
      <c r="A7" s="373"/>
      <c r="B7" s="373"/>
      <c r="C7" s="207" t="s">
        <v>12</v>
      </c>
      <c r="D7" s="208" t="s">
        <v>13</v>
      </c>
      <c r="E7" s="134" t="s">
        <v>14</v>
      </c>
      <c r="F7" s="135" t="s">
        <v>12</v>
      </c>
      <c r="G7" s="136" t="s">
        <v>13</v>
      </c>
      <c r="H7" s="136" t="s">
        <v>12</v>
      </c>
      <c r="I7" s="136" t="s">
        <v>13</v>
      </c>
      <c r="J7" s="136" t="s">
        <v>12</v>
      </c>
      <c r="K7" s="134" t="s">
        <v>13</v>
      </c>
      <c r="L7" s="135" t="s">
        <v>12</v>
      </c>
      <c r="M7" s="136" t="s">
        <v>13</v>
      </c>
      <c r="N7" s="136" t="s">
        <v>12</v>
      </c>
      <c r="O7" s="136" t="s">
        <v>13</v>
      </c>
      <c r="P7" s="136" t="s">
        <v>12</v>
      </c>
      <c r="Q7" s="134" t="s">
        <v>13</v>
      </c>
      <c r="R7" s="135" t="s">
        <v>12</v>
      </c>
      <c r="S7" s="136" t="s">
        <v>13</v>
      </c>
      <c r="T7" s="136" t="s">
        <v>12</v>
      </c>
      <c r="U7" s="136" t="s">
        <v>13</v>
      </c>
      <c r="V7" s="136" t="s">
        <v>12</v>
      </c>
      <c r="W7" s="134" t="s">
        <v>13</v>
      </c>
      <c r="X7" s="135" t="s">
        <v>12</v>
      </c>
      <c r="Y7" s="136" t="s">
        <v>13</v>
      </c>
      <c r="Z7" s="136" t="s">
        <v>12</v>
      </c>
      <c r="AA7" s="136" t="s">
        <v>13</v>
      </c>
      <c r="AB7" s="136" t="s">
        <v>12</v>
      </c>
      <c r="AC7" s="134" t="s">
        <v>13</v>
      </c>
    </row>
    <row r="8" spans="1:29" ht="44.25" customHeight="1" thickBot="1">
      <c r="A8" s="217">
        <v>1</v>
      </c>
      <c r="B8" s="307" t="s">
        <v>470</v>
      </c>
      <c r="C8" s="308">
        <f>F8+H8+J8+L8+N8+P8+R8+T8+V8+X8+Z8+AB8</f>
        <v>815.85</v>
      </c>
      <c r="D8" s="308">
        <f>G8+I8+K8+M8+O8+Q8+S8+U8+W8</f>
        <v>815.85</v>
      </c>
      <c r="E8" s="309">
        <f>D8/C8*100</f>
        <v>100</v>
      </c>
      <c r="F8" s="308">
        <v>0</v>
      </c>
      <c r="G8" s="310">
        <v>0</v>
      </c>
      <c r="H8" s="310">
        <v>0</v>
      </c>
      <c r="I8" s="310">
        <v>0</v>
      </c>
      <c r="J8" s="310">
        <v>0</v>
      </c>
      <c r="K8" s="309">
        <v>0</v>
      </c>
      <c r="L8" s="308">
        <v>0</v>
      </c>
      <c r="M8" s="310">
        <v>0</v>
      </c>
      <c r="N8" s="310">
        <v>0</v>
      </c>
      <c r="O8" s="310">
        <v>0</v>
      </c>
      <c r="P8" s="310">
        <v>0</v>
      </c>
      <c r="Q8" s="309">
        <v>0</v>
      </c>
      <c r="R8" s="308">
        <v>815.85</v>
      </c>
      <c r="S8" s="310">
        <v>0</v>
      </c>
      <c r="T8" s="310">
        <v>0</v>
      </c>
      <c r="U8" s="310">
        <v>0</v>
      </c>
      <c r="V8" s="310">
        <v>0</v>
      </c>
      <c r="W8" s="309">
        <v>815.85</v>
      </c>
      <c r="X8" s="308">
        <v>0</v>
      </c>
      <c r="Y8" s="310">
        <v>0</v>
      </c>
      <c r="Z8" s="310">
        <v>0</v>
      </c>
      <c r="AA8" s="310">
        <v>0</v>
      </c>
      <c r="AB8" s="310">
        <v>0</v>
      </c>
      <c r="AC8" s="309">
        <v>0</v>
      </c>
    </row>
    <row r="9" spans="1:29" ht="19.5" thickBot="1">
      <c r="A9" s="364" t="s">
        <v>173</v>
      </c>
      <c r="B9" s="365"/>
      <c r="C9" s="308">
        <f>F9+H9+J9+L9+N9+P9+R9+T9+V9+X9+Z9+AB9</f>
        <v>815.85</v>
      </c>
      <c r="D9" s="311">
        <f>G9+I9+K9+M9+O9+Q9+S9+U9+W9</f>
        <v>815.85</v>
      </c>
      <c r="E9" s="312">
        <f>D9/C9*100</f>
        <v>100</v>
      </c>
      <c r="F9" s="311">
        <f t="shared" ref="F9:AC9" si="0">F8</f>
        <v>0</v>
      </c>
      <c r="G9" s="313">
        <f t="shared" si="0"/>
        <v>0</v>
      </c>
      <c r="H9" s="313">
        <f t="shared" si="0"/>
        <v>0</v>
      </c>
      <c r="I9" s="313">
        <f t="shared" si="0"/>
        <v>0</v>
      </c>
      <c r="J9" s="313">
        <f t="shared" si="0"/>
        <v>0</v>
      </c>
      <c r="K9" s="314">
        <f t="shared" si="0"/>
        <v>0</v>
      </c>
      <c r="L9" s="311">
        <f t="shared" si="0"/>
        <v>0</v>
      </c>
      <c r="M9" s="313">
        <f t="shared" si="0"/>
        <v>0</v>
      </c>
      <c r="N9" s="313">
        <f t="shared" si="0"/>
        <v>0</v>
      </c>
      <c r="O9" s="313">
        <f t="shared" si="0"/>
        <v>0</v>
      </c>
      <c r="P9" s="313">
        <f t="shared" si="0"/>
        <v>0</v>
      </c>
      <c r="Q9" s="314">
        <f t="shared" si="0"/>
        <v>0</v>
      </c>
      <c r="R9" s="311">
        <f t="shared" si="0"/>
        <v>815.85</v>
      </c>
      <c r="S9" s="313">
        <f t="shared" si="0"/>
        <v>0</v>
      </c>
      <c r="T9" s="313">
        <f t="shared" si="0"/>
        <v>0</v>
      </c>
      <c r="U9" s="313">
        <f t="shared" si="0"/>
        <v>0</v>
      </c>
      <c r="V9" s="313">
        <f t="shared" si="0"/>
        <v>0</v>
      </c>
      <c r="W9" s="314">
        <f t="shared" si="0"/>
        <v>815.85</v>
      </c>
      <c r="X9" s="311">
        <f t="shared" si="0"/>
        <v>0</v>
      </c>
      <c r="Y9" s="313">
        <f t="shared" si="0"/>
        <v>0</v>
      </c>
      <c r="Z9" s="313">
        <f t="shared" si="0"/>
        <v>0</v>
      </c>
      <c r="AA9" s="313">
        <f t="shared" si="0"/>
        <v>0</v>
      </c>
      <c r="AB9" s="313">
        <f t="shared" si="0"/>
        <v>0</v>
      </c>
      <c r="AC9" s="314">
        <f t="shared" si="0"/>
        <v>0</v>
      </c>
    </row>
    <row r="10" spans="1:29" ht="18">
      <c r="A10" s="194"/>
      <c r="B10" s="195"/>
      <c r="C10" s="195"/>
      <c r="D10" s="195"/>
      <c r="E10" s="195"/>
      <c r="F10" s="197"/>
      <c r="G10" s="197"/>
      <c r="H10" s="197"/>
      <c r="I10" s="197"/>
      <c r="J10" s="197"/>
      <c r="K10" s="195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</row>
    <row r="11" spans="1:29" ht="18">
      <c r="A11" s="194"/>
      <c r="B11" s="195"/>
      <c r="C11" s="195"/>
      <c r="D11" s="195"/>
      <c r="E11" s="195"/>
      <c r="F11" s="197"/>
      <c r="G11" s="197"/>
      <c r="H11" s="197"/>
      <c r="I11" s="197"/>
      <c r="J11" s="197"/>
      <c r="K11" s="195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</row>
    <row r="12" spans="1:29" ht="18.75">
      <c r="A12" s="198" t="s">
        <v>174</v>
      </c>
      <c r="B12" s="199"/>
      <c r="C12" s="199" t="s">
        <v>175</v>
      </c>
      <c r="D12" s="199"/>
      <c r="E12" s="200"/>
      <c r="F12" s="201"/>
      <c r="G12" s="201"/>
      <c r="H12" s="201"/>
      <c r="I12" s="201"/>
      <c r="J12" s="201"/>
      <c r="K12" s="199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</row>
    <row r="13" spans="1:29" ht="18">
      <c r="A13" s="194"/>
      <c r="B13" s="195"/>
      <c r="C13" s="195"/>
      <c r="D13" s="195"/>
      <c r="E13" s="202"/>
      <c r="F13" s="197"/>
      <c r="G13" s="197"/>
      <c r="H13" s="197"/>
      <c r="I13" s="197"/>
      <c r="J13" s="197"/>
      <c r="K13" s="195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9:B9"/>
    <mergeCell ref="J6:K6"/>
    <mergeCell ref="L6:M6"/>
    <mergeCell ref="N6:O6"/>
    <mergeCell ref="P6:Q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0611010</vt:lpstr>
      <vt:lpstr>0611021</vt:lpstr>
      <vt:lpstr>0611031</vt:lpstr>
      <vt:lpstr>0611210</vt:lpstr>
      <vt:lpstr>0611200</vt:lpstr>
      <vt:lpstr>0611070</vt:lpstr>
      <vt:lpstr>0611141</vt:lpstr>
      <vt:lpstr>0611142</vt:lpstr>
      <vt:lpstr>0611160</vt:lpstr>
      <vt:lpstr>0611271</vt:lpstr>
      <vt:lpstr>0613140</vt:lpstr>
      <vt:lpstr>'0611141'!Область_печати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2024-01-08T09:54:19Z</cp:lastPrinted>
  <dcterms:created xsi:type="dcterms:W3CDTF">2023-10-02T11:18:11Z</dcterms:created>
  <dcterms:modified xsi:type="dcterms:W3CDTF">2024-01-08T12:02:55Z</dcterms:modified>
</cp:coreProperties>
</file>